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200" windowHeight="709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60" i="1" l="1"/>
  <c r="G59" i="1"/>
  <c r="G58" i="1"/>
  <c r="G57" i="1"/>
  <c r="G55" i="1"/>
  <c r="G54" i="1"/>
  <c r="G53" i="1"/>
  <c r="I53" i="1" s="1"/>
  <c r="G52" i="1"/>
  <c r="I52" i="1" s="1"/>
  <c r="G51" i="1"/>
  <c r="I51" i="1" s="1"/>
  <c r="G50" i="1"/>
  <c r="I50" i="1" s="1"/>
  <c r="G48" i="1"/>
  <c r="I48" i="1" s="1"/>
  <c r="G47" i="1"/>
  <c r="I47" i="1" s="1"/>
  <c r="G46" i="1"/>
  <c r="I46" i="1" s="1"/>
  <c r="G45" i="1"/>
  <c r="I45" i="1" s="1"/>
  <c r="G44" i="1"/>
  <c r="I44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K64" i="1"/>
  <c r="J64" i="1"/>
  <c r="I64" i="1"/>
  <c r="H64" i="1"/>
  <c r="F64" i="1"/>
  <c r="G63" i="1"/>
  <c r="G62" i="1"/>
  <c r="K61" i="1"/>
  <c r="J61" i="1"/>
  <c r="I61" i="1"/>
  <c r="H61" i="1"/>
  <c r="K56" i="1"/>
  <c r="J56" i="1"/>
  <c r="H56" i="1"/>
  <c r="K49" i="1"/>
  <c r="J49" i="1"/>
  <c r="H49" i="1"/>
  <c r="K43" i="1"/>
  <c r="J43" i="1"/>
  <c r="H43" i="1"/>
  <c r="K34" i="1"/>
  <c r="J34" i="1"/>
  <c r="I34" i="1"/>
  <c r="H34" i="1"/>
  <c r="G34" i="1"/>
  <c r="F34" i="1"/>
  <c r="G33" i="1"/>
  <c r="G32" i="1"/>
  <c r="K31" i="1"/>
  <c r="J31" i="1"/>
  <c r="I31" i="1"/>
  <c r="H31" i="1"/>
  <c r="F31" i="1"/>
  <c r="G30" i="1"/>
  <c r="G29" i="1"/>
  <c r="G28" i="1"/>
  <c r="G27" i="1"/>
  <c r="K26" i="1"/>
  <c r="J26" i="1"/>
  <c r="I26" i="1"/>
  <c r="H26" i="1"/>
  <c r="F26" i="1"/>
  <c r="G25" i="1"/>
  <c r="G24" i="1"/>
  <c r="G22" i="1"/>
  <c r="G26" i="1" s="1"/>
  <c r="K21" i="1"/>
  <c r="J21" i="1"/>
  <c r="I21" i="1"/>
  <c r="H21" i="1"/>
  <c r="F21" i="1"/>
  <c r="G20" i="1"/>
  <c r="G18" i="1"/>
  <c r="G17" i="1"/>
  <c r="G16" i="1"/>
  <c r="G15" i="1"/>
  <c r="G13" i="1"/>
  <c r="G12" i="1"/>
  <c r="G11" i="1"/>
  <c r="G10" i="1"/>
  <c r="G8" i="1"/>
  <c r="G7" i="1"/>
  <c r="G6" i="1"/>
  <c r="G5" i="1"/>
  <c r="I56" i="1" l="1"/>
  <c r="I49" i="1"/>
  <c r="G61" i="1"/>
  <c r="G64" i="1"/>
  <c r="G21" i="1"/>
  <c r="K65" i="1"/>
  <c r="G31" i="1"/>
  <c r="F49" i="1"/>
  <c r="F56" i="1"/>
  <c r="F61" i="1"/>
  <c r="G49" i="1"/>
  <c r="G56" i="1"/>
  <c r="H65" i="1"/>
  <c r="J65" i="1"/>
  <c r="F43" i="1"/>
  <c r="I43" i="1"/>
  <c r="G43" i="1"/>
  <c r="I65" i="1" l="1"/>
  <c r="G65" i="1"/>
  <c r="F65" i="1"/>
</calcChain>
</file>

<file path=xl/sharedStrings.xml><?xml version="1.0" encoding="utf-8"?>
<sst xmlns="http://schemas.openxmlformats.org/spreadsheetml/2006/main" count="393" uniqueCount="143">
  <si>
    <t>课程板块</t>
  </si>
  <si>
    <t>课程类型</t>
  </si>
  <si>
    <t>课程编码</t>
  </si>
  <si>
    <t>课程或活动名称</t>
  </si>
  <si>
    <t>主要教学方式</t>
  </si>
  <si>
    <t>总学分</t>
  </si>
  <si>
    <t>总学时</t>
  </si>
  <si>
    <t>理论学时
（面授）</t>
  </si>
  <si>
    <t>实践学时
（课内）</t>
  </si>
  <si>
    <t>考核方式</t>
  </si>
  <si>
    <t>考核学期</t>
  </si>
  <si>
    <t>一</t>
  </si>
  <si>
    <t>二</t>
  </si>
  <si>
    <t>三</t>
  </si>
  <si>
    <t>四</t>
  </si>
  <si>
    <t>五</t>
  </si>
  <si>
    <t>六</t>
  </si>
  <si>
    <t>理论学时
（在线）</t>
  </si>
  <si>
    <t>实践学时
（课外团队）</t>
  </si>
  <si>
    <t>上课周时/上课周数</t>
  </si>
  <si>
    <t>实习周数</t>
  </si>
  <si>
    <t>教学周数--&gt;</t>
  </si>
  <si>
    <t>思政与博雅教育板块</t>
  </si>
  <si>
    <t>公共必修</t>
  </si>
  <si>
    <t>思想道德与法治</t>
  </si>
  <si>
    <t>上课</t>
  </si>
  <si>
    <t>考试</t>
  </si>
  <si>
    <t>4/12</t>
  </si>
  <si>
    <t>毛泽东思想与中国特色社会主义理论体系概论</t>
  </si>
  <si>
    <t>4/16</t>
  </si>
  <si>
    <t>形势与政策</t>
  </si>
  <si>
    <t>讲座</t>
  </si>
  <si>
    <t>考查</t>
  </si>
  <si>
    <t>1,2,3,4</t>
  </si>
  <si>
    <t>ü</t>
  </si>
  <si>
    <t>马克思主义中国化进程与青年学生使命担当</t>
  </si>
  <si>
    <t>2/10</t>
  </si>
  <si>
    <t>中华传统文化精粹</t>
  </si>
  <si>
    <t>军训、文训</t>
  </si>
  <si>
    <t>训练</t>
  </si>
  <si>
    <t>军事理论</t>
  </si>
  <si>
    <t>讲座/实践</t>
  </si>
  <si>
    <t>体育（含健康教育）</t>
  </si>
  <si>
    <t>1,2,3,4,5</t>
  </si>
  <si>
    <t>2/12</t>
  </si>
  <si>
    <t>2/16</t>
  </si>
  <si>
    <t>大学生心理健康教育</t>
  </si>
  <si>
    <t>1或2</t>
  </si>
  <si>
    <t>2/9</t>
  </si>
  <si>
    <t>或2/9</t>
  </si>
  <si>
    <t>大学生艺术修养</t>
  </si>
  <si>
    <t>2/8</t>
  </si>
  <si>
    <t>或2/8</t>
  </si>
  <si>
    <t>职业发展与就业指导</t>
  </si>
  <si>
    <t>创新创业通识</t>
  </si>
  <si>
    <t>应用文写作</t>
  </si>
  <si>
    <t>2/7</t>
  </si>
  <si>
    <t>或2/7</t>
  </si>
  <si>
    <t>计算机应用（含信息检索2学时）</t>
  </si>
  <si>
    <t>1,2</t>
  </si>
  <si>
    <t>公共外语</t>
  </si>
  <si>
    <t>3/13</t>
  </si>
  <si>
    <t>高等（或经济）数学</t>
  </si>
  <si>
    <t>2/13</t>
  </si>
  <si>
    <t>或2/13</t>
  </si>
  <si>
    <t>小计</t>
  </si>
  <si>
    <t>公共选修（分类任选）</t>
  </si>
  <si>
    <t>社科人文（含国学、艺术）类</t>
  </si>
  <si>
    <t>科技与创新（含生态文明）类</t>
  </si>
  <si>
    <t>创业与经管（含公益创业）类</t>
  </si>
  <si>
    <t>2,3,4,5,6</t>
  </si>
  <si>
    <t>通用技能（含外语选修2学分）类</t>
  </si>
  <si>
    <t>1,2,3,4,5,6</t>
  </si>
  <si>
    <t>博雅分类选项活动课</t>
  </si>
  <si>
    <t>文化活动（含文化建设、素质拓展、社团活动）</t>
  </si>
  <si>
    <t>课外活动</t>
  </si>
  <si>
    <t>科创活动（含金点子大赛等）</t>
  </si>
  <si>
    <t>服务学习（含志愿者服务等）</t>
  </si>
  <si>
    <t>劳动教育活动</t>
  </si>
  <si>
    <t>双创实践（5+3项目）</t>
  </si>
  <si>
    <t>5+3双创实践一（电商或公益）</t>
  </si>
  <si>
    <t>课外实践</t>
  </si>
  <si>
    <t>5+3双创实践二（电商或公益）</t>
  </si>
  <si>
    <t>2,3</t>
  </si>
  <si>
    <t>专业教育板块</t>
  </si>
  <si>
    <t>专业必修（通用课）</t>
  </si>
  <si>
    <t>上课/实践</t>
  </si>
  <si>
    <t>专业必修（核心课）</t>
  </si>
  <si>
    <t>专业必修（综合训练）</t>
  </si>
  <si>
    <t>毕业实践环节（顶岗实习）</t>
  </si>
  <si>
    <t>实习</t>
  </si>
  <si>
    <t>毕业（双创）成果考核</t>
  </si>
  <si>
    <t>实践</t>
  </si>
  <si>
    <t>专业选修（合计选够10学分）</t>
  </si>
  <si>
    <t>限选课1</t>
  </si>
  <si>
    <t>限选课2</t>
  </si>
  <si>
    <t>限选课3</t>
  </si>
  <si>
    <t>限选课4</t>
  </si>
  <si>
    <t>5+3双创实践三（电商或公益或专业）</t>
  </si>
  <si>
    <t>3,4,5</t>
  </si>
  <si>
    <t>5+3双创实践四（电商或公益或专业）</t>
  </si>
  <si>
    <t>4,5,6</t>
  </si>
  <si>
    <t>合计</t>
  </si>
  <si>
    <t>考证（自由选择）</t>
  </si>
  <si>
    <t>考证一</t>
  </si>
  <si>
    <t>课外辅导</t>
  </si>
  <si>
    <t>考证</t>
  </si>
  <si>
    <t>考证二</t>
  </si>
  <si>
    <t>考证三</t>
  </si>
  <si>
    <t>考证四</t>
  </si>
  <si>
    <t>考证五</t>
  </si>
  <si>
    <t>考证六</t>
  </si>
  <si>
    <t>电路与电工基础（一）</t>
  </si>
  <si>
    <t>6/13</t>
  </si>
  <si>
    <t>电路与电工基础（二）</t>
  </si>
  <si>
    <t>3/16</t>
  </si>
  <si>
    <t>编程基础</t>
  </si>
  <si>
    <t>5/16</t>
  </si>
  <si>
    <t>电子技术原理与项目训练（一）</t>
  </si>
  <si>
    <t>电子技术原理与项目训练（二）</t>
  </si>
  <si>
    <t>计算机辅助设计（电子CAD）</t>
  </si>
  <si>
    <t>专业英语</t>
  </si>
  <si>
    <t>传感器与检测技术</t>
  </si>
  <si>
    <t>电子工艺与实践（一）</t>
  </si>
  <si>
    <t>电子工艺与实践（二）</t>
  </si>
  <si>
    <t>单片机应用技术（一）</t>
  </si>
  <si>
    <t>单片机应用技术（二）</t>
  </si>
  <si>
    <t>电子系统设计与工艺</t>
    <phoneticPr fontId="10" type="noConversion"/>
  </si>
  <si>
    <t>6/16</t>
  </si>
  <si>
    <t>5.5/16</t>
  </si>
  <si>
    <t>基本技术技能项目一：电子小产品制作</t>
  </si>
  <si>
    <t>专业技术技能项目二：电子产品设计与实现</t>
  </si>
  <si>
    <t>综合技术技能项目三：电子系统基础开发</t>
  </si>
  <si>
    <t>校内生产性实习或职业技能专题训练</t>
  </si>
  <si>
    <t>3/12</t>
  </si>
  <si>
    <t>英语A/B级</t>
  </si>
  <si>
    <t>计算机应用能力证</t>
  </si>
  <si>
    <t>电子设计工程师（初级PAEE）</t>
  </si>
  <si>
    <t>维修电工</t>
  </si>
  <si>
    <t>电工上岗证</t>
  </si>
  <si>
    <t>2,3,4,5</t>
  </si>
  <si>
    <t>课外辅导</t>
    <phoneticPr fontId="8" type="noConversion"/>
  </si>
  <si>
    <t>表16-9 电子信息工程技术专业规范教学进程表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</si>
</sst>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Wingdings"/>
      <charset val="2"/>
    </font>
    <font>
      <sz val="11"/>
      <name val="Wingdings"/>
      <charset val="2"/>
    </font>
    <font>
      <sz val="10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仿宋_GB2312"/>
      <family val="3"/>
      <charset val="134"/>
    </font>
    <font>
      <sz val="9"/>
      <name val="等线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3" fillId="2" borderId="8" xfId="0" applyFont="1" applyFill="1" applyBorder="1" applyAlignment="1" applyProtection="1">
      <alignment vertical="center" wrapText="1"/>
    </xf>
    <xf numFmtId="0" fontId="0" fillId="2" borderId="8" xfId="0" applyFont="1" applyFill="1" applyBorder="1" applyAlignment="1" applyProtection="1">
      <alignment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49" fontId="1" fillId="2" borderId="13" xfId="0" applyNumberFormat="1" applyFont="1" applyFill="1" applyBorder="1" applyAlignment="1" applyProtection="1">
      <alignment horizontal="center" vertical="center" wrapText="1"/>
    </xf>
    <xf numFmtId="49" fontId="1" fillId="2" borderId="5" xfId="0" applyNumberFormat="1" applyFont="1" applyFill="1" applyBorder="1" applyAlignment="1" applyProtection="1">
      <alignment horizontal="center" vertical="center" wrapText="1"/>
    </xf>
    <xf numFmtId="0" fontId="0" fillId="2" borderId="17" xfId="0" applyFont="1" applyFill="1" applyBorder="1" applyAlignment="1" applyProtection="1">
      <alignment horizontal="center" vertical="center" wrapText="1"/>
    </xf>
    <xf numFmtId="49" fontId="0" fillId="2" borderId="18" xfId="0" applyNumberFormat="1" applyFont="1" applyFill="1" applyBorder="1" applyAlignment="1" applyProtection="1">
      <alignment horizontal="center" vertical="center" wrapText="1"/>
    </xf>
    <xf numFmtId="49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15" xfId="0" applyFont="1" applyFill="1" applyBorder="1" applyAlignment="1" applyProtection="1">
      <alignment horizontal="center" vertical="center" wrapText="1"/>
    </xf>
    <xf numFmtId="49" fontId="0" fillId="2" borderId="11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9" xfId="0" applyNumberFormat="1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 wrapText="1"/>
    </xf>
    <xf numFmtId="49" fontId="0" fillId="2" borderId="1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49" fontId="1" fillId="3" borderId="1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49" fontId="1" fillId="3" borderId="13" xfId="0" applyNumberFormat="1" applyFont="1" applyFill="1" applyBorder="1" applyAlignment="1" applyProtection="1">
      <alignment horizontal="center" vertical="center" wrapText="1"/>
    </xf>
    <xf numFmtId="49" fontId="1" fillId="3" borderId="5" xfId="0" applyNumberFormat="1" applyFont="1" applyFill="1" applyBorder="1" applyAlignment="1" applyProtection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 applyProtection="1">
      <alignment horizontal="center" vertical="center" wrapText="1"/>
      <protection locked="0"/>
    </xf>
    <xf numFmtId="49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8" xfId="0" applyNumberForma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vertical="center" wrapText="1"/>
    </xf>
    <xf numFmtId="49" fontId="1" fillId="2" borderId="16" xfId="0" applyNumberFormat="1" applyFon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</xf>
    <xf numFmtId="49" fontId="0" fillId="2" borderId="15" xfId="0" applyNumberFormat="1" applyFill="1" applyBorder="1" applyAlignment="1" applyProtection="1">
      <alignment horizontal="center" vertical="center" wrapText="1"/>
    </xf>
    <xf numFmtId="49" fontId="1" fillId="3" borderId="15" xfId="0" applyNumberFormat="1" applyFont="1" applyFill="1" applyBorder="1" applyAlignment="1" applyProtection="1">
      <alignment horizontal="center" vertical="center" wrapText="1"/>
    </xf>
    <xf numFmtId="49" fontId="1" fillId="3" borderId="16" xfId="0" applyNumberFormat="1" applyFon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  <protection locked="0"/>
    </xf>
    <xf numFmtId="49" fontId="0" fillId="2" borderId="15" xfId="0" applyNumberFormat="1" applyFill="1" applyBorder="1" applyAlignment="1" applyProtection="1">
      <alignment horizontal="center" vertical="center" wrapText="1"/>
      <protection locked="0"/>
    </xf>
    <xf numFmtId="49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0" fillId="3" borderId="15" xfId="0" applyNumberForma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5" xfId="0" applyFont="1" applyFill="1" applyBorder="1" applyAlignment="1" applyProtection="1">
      <alignment horizontal="center" vertical="center" wrapText="1"/>
      <protection locked="0"/>
    </xf>
    <xf numFmtId="176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 applyProtection="1">
      <alignment horizontal="center" vertical="center" wrapText="1"/>
      <protection locked="0"/>
    </xf>
    <xf numFmtId="176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76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6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5" xfId="0" applyFont="1" applyFill="1" applyBorder="1" applyAlignment="1" applyProtection="1">
      <alignment horizontal="center" vertical="center" wrapText="1"/>
    </xf>
    <xf numFmtId="49" fontId="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5" fillId="0" borderId="15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tabSelected="1" zoomScale="86" zoomScaleNormal="86" workbookViewId="0">
      <selection activeCell="X81" sqref="X81"/>
    </sheetView>
  </sheetViews>
  <sheetFormatPr defaultColWidth="9" defaultRowHeight="13.5"/>
  <cols>
    <col min="1" max="2" width="9" style="1"/>
    <col min="3" max="3" width="9" style="2"/>
    <col min="4" max="4" width="29.5" style="2" customWidth="1"/>
    <col min="5" max="13" width="9" style="3"/>
    <col min="14" max="14" width="9" style="2"/>
    <col min="15" max="15" width="5.125" style="2" customWidth="1"/>
    <col min="16" max="16" width="9" style="2"/>
    <col min="17" max="17" width="5.75" style="2" customWidth="1"/>
    <col min="18" max="18" width="9" style="2"/>
    <col min="19" max="19" width="4.75" style="2" customWidth="1"/>
    <col min="20" max="20" width="9" style="2"/>
    <col min="21" max="21" width="4.875" style="2" customWidth="1"/>
    <col min="22" max="22" width="9" style="2"/>
    <col min="23" max="23" width="5.25" style="2" customWidth="1"/>
    <col min="24" max="24" width="9" style="2"/>
    <col min="25" max="25" width="4.875" style="2" customWidth="1"/>
    <col min="26" max="16384" width="9" style="2"/>
  </cols>
  <sheetData>
    <row r="1" spans="1:25" ht="20.25">
      <c r="A1" s="162" t="s">
        <v>142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1:25">
      <c r="A2" s="132" t="s">
        <v>0</v>
      </c>
      <c r="B2" s="138" t="s">
        <v>1</v>
      </c>
      <c r="C2" s="138" t="s">
        <v>2</v>
      </c>
      <c r="D2" s="138" t="s">
        <v>3</v>
      </c>
      <c r="E2" s="138" t="s">
        <v>4</v>
      </c>
      <c r="F2" s="138" t="s">
        <v>5</v>
      </c>
      <c r="G2" s="159" t="s">
        <v>6</v>
      </c>
      <c r="H2" s="132" t="s">
        <v>7</v>
      </c>
      <c r="I2" s="138"/>
      <c r="J2" s="138" t="s">
        <v>8</v>
      </c>
      <c r="K2" s="138"/>
      <c r="L2" s="138" t="s">
        <v>9</v>
      </c>
      <c r="M2" s="161" t="s">
        <v>10</v>
      </c>
      <c r="N2" s="163" t="s">
        <v>11</v>
      </c>
      <c r="O2" s="138"/>
      <c r="P2" s="138" t="s">
        <v>12</v>
      </c>
      <c r="Q2" s="138"/>
      <c r="R2" s="138" t="s">
        <v>13</v>
      </c>
      <c r="S2" s="138"/>
      <c r="T2" s="138" t="s">
        <v>14</v>
      </c>
      <c r="U2" s="138"/>
      <c r="V2" s="138" t="s">
        <v>15</v>
      </c>
      <c r="W2" s="138"/>
      <c r="X2" s="138" t="s">
        <v>16</v>
      </c>
      <c r="Y2" s="161"/>
    </row>
    <row r="3" spans="1:25" ht="42.75" customHeight="1">
      <c r="A3" s="132"/>
      <c r="B3" s="138"/>
      <c r="C3" s="138"/>
      <c r="D3" s="138"/>
      <c r="E3" s="138"/>
      <c r="F3" s="138"/>
      <c r="G3" s="159"/>
      <c r="H3" s="132" t="s">
        <v>7</v>
      </c>
      <c r="I3" s="138" t="s">
        <v>17</v>
      </c>
      <c r="J3" s="138" t="s">
        <v>8</v>
      </c>
      <c r="K3" s="138" t="s">
        <v>18</v>
      </c>
      <c r="L3" s="138"/>
      <c r="M3" s="161"/>
      <c r="N3" s="35" t="s">
        <v>19</v>
      </c>
      <c r="O3" s="36" t="s">
        <v>20</v>
      </c>
      <c r="P3" s="36" t="s">
        <v>19</v>
      </c>
      <c r="Q3" s="36" t="s">
        <v>20</v>
      </c>
      <c r="R3" s="36" t="s">
        <v>19</v>
      </c>
      <c r="S3" s="36" t="s">
        <v>20</v>
      </c>
      <c r="T3" s="36" t="s">
        <v>19</v>
      </c>
      <c r="U3" s="36" t="s">
        <v>20</v>
      </c>
      <c r="V3" s="36" t="s">
        <v>19</v>
      </c>
      <c r="W3" s="36" t="s">
        <v>20</v>
      </c>
      <c r="X3" s="36" t="s">
        <v>19</v>
      </c>
      <c r="Y3" s="67" t="s">
        <v>20</v>
      </c>
    </row>
    <row r="4" spans="1:25">
      <c r="A4" s="133"/>
      <c r="B4" s="139"/>
      <c r="C4" s="139"/>
      <c r="D4" s="139"/>
      <c r="E4" s="139"/>
      <c r="F4" s="139"/>
      <c r="G4" s="160"/>
      <c r="H4" s="133"/>
      <c r="I4" s="139"/>
      <c r="J4" s="139"/>
      <c r="K4" s="139"/>
      <c r="L4" s="139" t="s">
        <v>21</v>
      </c>
      <c r="M4" s="158"/>
      <c r="N4" s="37">
        <v>13</v>
      </c>
      <c r="O4" s="38">
        <v>3</v>
      </c>
      <c r="P4" s="38">
        <v>18</v>
      </c>
      <c r="Q4" s="38">
        <v>0</v>
      </c>
      <c r="R4" s="38">
        <v>18</v>
      </c>
      <c r="S4" s="38">
        <v>0</v>
      </c>
      <c r="T4" s="38">
        <v>18</v>
      </c>
      <c r="U4" s="38">
        <v>0</v>
      </c>
      <c r="V4" s="38">
        <v>12</v>
      </c>
      <c r="W4" s="38">
        <v>6</v>
      </c>
      <c r="X4" s="38">
        <v>0</v>
      </c>
      <c r="Y4" s="68">
        <v>16</v>
      </c>
    </row>
    <row r="5" spans="1:25" ht="26.45" customHeight="1">
      <c r="A5" s="134" t="s">
        <v>22</v>
      </c>
      <c r="B5" s="140" t="s">
        <v>23</v>
      </c>
      <c r="C5" s="4"/>
      <c r="D5" s="5" t="s">
        <v>24</v>
      </c>
      <c r="E5" s="6" t="s">
        <v>25</v>
      </c>
      <c r="F5" s="6">
        <v>3</v>
      </c>
      <c r="G5" s="7">
        <f>H5+I5+J5+K5</f>
        <v>48</v>
      </c>
      <c r="H5" s="8">
        <v>32</v>
      </c>
      <c r="I5" s="6">
        <v>8</v>
      </c>
      <c r="J5" s="6">
        <v>8</v>
      </c>
      <c r="K5" s="6">
        <v>0</v>
      </c>
      <c r="L5" s="6" t="s">
        <v>26</v>
      </c>
      <c r="M5" s="39">
        <v>1</v>
      </c>
      <c r="N5" s="40" t="s">
        <v>27</v>
      </c>
      <c r="O5" s="41"/>
      <c r="P5" s="41"/>
      <c r="Q5" s="41"/>
      <c r="R5" s="41"/>
      <c r="S5" s="41"/>
      <c r="T5" s="41"/>
      <c r="U5" s="66"/>
      <c r="V5" s="66"/>
      <c r="W5" s="66"/>
      <c r="X5" s="66"/>
      <c r="Y5" s="69"/>
    </row>
    <row r="6" spans="1:25" ht="26.45" customHeight="1">
      <c r="A6" s="132"/>
      <c r="B6" s="138"/>
      <c r="C6" s="9"/>
      <c r="D6" s="10" t="s">
        <v>28</v>
      </c>
      <c r="E6" s="11" t="s">
        <v>25</v>
      </c>
      <c r="F6" s="11">
        <v>4</v>
      </c>
      <c r="G6" s="12">
        <f>H6+I6+J6+K6</f>
        <v>64</v>
      </c>
      <c r="H6" s="13">
        <v>32</v>
      </c>
      <c r="I6" s="11">
        <v>16</v>
      </c>
      <c r="J6" s="11">
        <v>16</v>
      </c>
      <c r="K6" s="11">
        <v>0</v>
      </c>
      <c r="L6" s="11" t="s">
        <v>26</v>
      </c>
      <c r="M6" s="42">
        <v>2</v>
      </c>
      <c r="N6" s="43"/>
      <c r="O6" s="44"/>
      <c r="P6" s="44" t="s">
        <v>29</v>
      </c>
      <c r="Q6" s="44"/>
      <c r="R6" s="44"/>
      <c r="S6" s="44"/>
      <c r="T6" s="44"/>
      <c r="U6" s="50"/>
      <c r="V6" s="50"/>
      <c r="W6" s="50"/>
      <c r="X6" s="50"/>
      <c r="Y6" s="70"/>
    </row>
    <row r="7" spans="1:25" ht="26.45" customHeight="1">
      <c r="A7" s="132"/>
      <c r="B7" s="138"/>
      <c r="C7" s="9"/>
      <c r="D7" s="10" t="s">
        <v>30</v>
      </c>
      <c r="E7" s="11" t="s">
        <v>31</v>
      </c>
      <c r="F7" s="11">
        <v>1</v>
      </c>
      <c r="G7" s="12">
        <f>H7+I7+J7+K7</f>
        <v>32</v>
      </c>
      <c r="H7" s="13">
        <v>16</v>
      </c>
      <c r="I7" s="11">
        <v>0</v>
      </c>
      <c r="J7" s="11">
        <v>16</v>
      </c>
      <c r="K7" s="11">
        <v>0</v>
      </c>
      <c r="L7" s="11" t="s">
        <v>32</v>
      </c>
      <c r="M7" s="42" t="s">
        <v>33</v>
      </c>
      <c r="N7" s="45" t="s">
        <v>34</v>
      </c>
      <c r="O7" s="44"/>
      <c r="P7" s="46" t="s">
        <v>34</v>
      </c>
      <c r="Q7" s="44"/>
      <c r="R7" s="46" t="s">
        <v>34</v>
      </c>
      <c r="S7" s="44"/>
      <c r="T7" s="46" t="s">
        <v>34</v>
      </c>
      <c r="U7" s="50"/>
      <c r="V7" s="50"/>
      <c r="W7" s="50"/>
      <c r="X7" s="50"/>
      <c r="Y7" s="70"/>
    </row>
    <row r="8" spans="1:25" ht="26.45" customHeight="1">
      <c r="A8" s="132"/>
      <c r="B8" s="138"/>
      <c r="C8" s="9"/>
      <c r="D8" s="10" t="s">
        <v>35</v>
      </c>
      <c r="E8" s="11" t="s">
        <v>25</v>
      </c>
      <c r="F8" s="11">
        <v>1</v>
      </c>
      <c r="G8" s="12">
        <f>H8+I8+J8+K8</f>
        <v>20</v>
      </c>
      <c r="H8" s="13">
        <v>14</v>
      </c>
      <c r="I8" s="11">
        <v>6</v>
      </c>
      <c r="J8" s="11">
        <v>0</v>
      </c>
      <c r="K8" s="11">
        <v>0</v>
      </c>
      <c r="L8" s="11" t="s">
        <v>32</v>
      </c>
      <c r="M8" s="42">
        <v>1</v>
      </c>
      <c r="N8" s="43" t="s">
        <v>36</v>
      </c>
      <c r="O8" s="46"/>
      <c r="P8" s="46"/>
      <c r="Q8" s="46"/>
      <c r="R8" s="46"/>
      <c r="S8" s="44"/>
      <c r="T8" s="46"/>
      <c r="U8" s="50"/>
      <c r="V8" s="50"/>
      <c r="W8" s="50"/>
      <c r="X8" s="50"/>
      <c r="Y8" s="70"/>
    </row>
    <row r="9" spans="1:25" ht="26.45" customHeight="1">
      <c r="A9" s="132"/>
      <c r="B9" s="138"/>
      <c r="C9" s="14"/>
      <c r="D9" s="14" t="s">
        <v>37</v>
      </c>
      <c r="E9" s="15" t="s">
        <v>25</v>
      </c>
      <c r="F9" s="15">
        <v>2</v>
      </c>
      <c r="G9" s="16">
        <v>32</v>
      </c>
      <c r="H9" s="17">
        <v>6</v>
      </c>
      <c r="I9" s="15">
        <v>20</v>
      </c>
      <c r="J9" s="15">
        <v>0</v>
      </c>
      <c r="K9" s="15">
        <v>6</v>
      </c>
      <c r="L9" s="15" t="s">
        <v>32</v>
      </c>
      <c r="M9" s="16" t="s">
        <v>33</v>
      </c>
      <c r="N9" s="47" t="s">
        <v>34</v>
      </c>
      <c r="O9" s="15"/>
      <c r="P9" s="45" t="s">
        <v>34</v>
      </c>
      <c r="Q9" s="15"/>
      <c r="R9" s="45" t="s">
        <v>34</v>
      </c>
      <c r="S9" s="15"/>
      <c r="T9" s="45" t="s">
        <v>34</v>
      </c>
      <c r="U9" s="50"/>
      <c r="V9" s="50"/>
      <c r="W9" s="50"/>
      <c r="X9" s="50"/>
      <c r="Y9" s="70"/>
    </row>
    <row r="10" spans="1:25" ht="26.45" customHeight="1">
      <c r="A10" s="132"/>
      <c r="B10" s="138"/>
      <c r="C10" s="14"/>
      <c r="D10" s="14" t="s">
        <v>38</v>
      </c>
      <c r="E10" s="15" t="s">
        <v>39</v>
      </c>
      <c r="F10" s="15">
        <v>1</v>
      </c>
      <c r="G10" s="16">
        <f t="shared" ref="G10:G20" si="0">H10+I10+J10+K10</f>
        <v>16</v>
      </c>
      <c r="H10" s="17">
        <v>4</v>
      </c>
      <c r="I10" s="15"/>
      <c r="J10" s="15">
        <v>12</v>
      </c>
      <c r="K10" s="15"/>
      <c r="L10" s="15" t="s">
        <v>32</v>
      </c>
      <c r="M10" s="48">
        <v>1</v>
      </c>
      <c r="N10" s="49"/>
      <c r="O10" s="50">
        <v>2</v>
      </c>
      <c r="P10" s="50"/>
      <c r="Q10" s="50"/>
      <c r="R10" s="50"/>
      <c r="S10" s="46"/>
      <c r="T10" s="50"/>
      <c r="U10" s="50"/>
      <c r="V10" s="50"/>
      <c r="W10" s="46"/>
      <c r="X10" s="50"/>
      <c r="Y10" s="70"/>
    </row>
    <row r="11" spans="1:25" ht="26.45" customHeight="1">
      <c r="A11" s="132"/>
      <c r="B11" s="138"/>
      <c r="C11" s="14"/>
      <c r="D11" s="14" t="s">
        <v>40</v>
      </c>
      <c r="E11" s="15" t="s">
        <v>41</v>
      </c>
      <c r="F11" s="15">
        <v>2</v>
      </c>
      <c r="G11" s="16">
        <f t="shared" si="0"/>
        <v>32</v>
      </c>
      <c r="H11" s="17">
        <v>8</v>
      </c>
      <c r="I11" s="15">
        <v>8</v>
      </c>
      <c r="J11" s="15">
        <v>6</v>
      </c>
      <c r="K11" s="15">
        <v>10</v>
      </c>
      <c r="L11" s="15" t="s">
        <v>32</v>
      </c>
      <c r="M11" s="48">
        <v>2</v>
      </c>
      <c r="N11" s="45"/>
      <c r="O11" s="50"/>
      <c r="P11" s="46" t="s">
        <v>34</v>
      </c>
      <c r="Q11" s="50"/>
      <c r="R11" s="46"/>
      <c r="S11" s="50"/>
      <c r="T11" s="46"/>
      <c r="U11" s="50"/>
      <c r="V11" s="50"/>
      <c r="W11" s="50"/>
      <c r="X11" s="50"/>
      <c r="Y11" s="70"/>
    </row>
    <row r="12" spans="1:25" ht="26.45" customHeight="1">
      <c r="A12" s="132"/>
      <c r="B12" s="138"/>
      <c r="C12" s="14"/>
      <c r="D12" s="14" t="s">
        <v>42</v>
      </c>
      <c r="E12" s="15" t="s">
        <v>25</v>
      </c>
      <c r="F12" s="15">
        <v>6</v>
      </c>
      <c r="G12" s="16">
        <f t="shared" si="0"/>
        <v>108</v>
      </c>
      <c r="H12" s="17">
        <v>16</v>
      </c>
      <c r="I12" s="15">
        <v>4</v>
      </c>
      <c r="J12" s="15">
        <v>36</v>
      </c>
      <c r="K12" s="15">
        <v>52</v>
      </c>
      <c r="L12" s="15" t="s">
        <v>32</v>
      </c>
      <c r="M12" s="48" t="s">
        <v>43</v>
      </c>
      <c r="N12" s="49" t="s">
        <v>44</v>
      </c>
      <c r="O12" s="50"/>
      <c r="P12" s="50" t="s">
        <v>45</v>
      </c>
      <c r="Q12" s="50"/>
      <c r="R12" s="46" t="s">
        <v>34</v>
      </c>
      <c r="S12" s="50"/>
      <c r="T12" s="46" t="s">
        <v>34</v>
      </c>
      <c r="U12" s="50"/>
      <c r="V12" s="46" t="s">
        <v>34</v>
      </c>
      <c r="W12" s="50"/>
      <c r="X12" s="50"/>
      <c r="Y12" s="70"/>
    </row>
    <row r="13" spans="1:25" ht="26.45" customHeight="1">
      <c r="A13" s="132"/>
      <c r="B13" s="138"/>
      <c r="C13" s="14"/>
      <c r="D13" s="14" t="s">
        <v>46</v>
      </c>
      <c r="E13" s="15" t="s">
        <v>31</v>
      </c>
      <c r="F13" s="15">
        <v>2</v>
      </c>
      <c r="G13" s="16">
        <f t="shared" si="0"/>
        <v>32</v>
      </c>
      <c r="H13" s="17">
        <v>18</v>
      </c>
      <c r="I13" s="15">
        <v>0</v>
      </c>
      <c r="J13" s="15">
        <v>6</v>
      </c>
      <c r="K13" s="15">
        <v>8</v>
      </c>
      <c r="L13" s="15" t="s">
        <v>32</v>
      </c>
      <c r="M13" s="48" t="s">
        <v>47</v>
      </c>
      <c r="N13" s="49" t="s">
        <v>48</v>
      </c>
      <c r="O13" s="50"/>
      <c r="P13" s="50" t="s">
        <v>49</v>
      </c>
      <c r="Q13" s="50"/>
      <c r="R13" s="50"/>
      <c r="S13" s="50"/>
      <c r="T13" s="50"/>
      <c r="U13" s="50"/>
      <c r="V13" s="50"/>
      <c r="W13" s="50"/>
      <c r="X13" s="50"/>
      <c r="Y13" s="70"/>
    </row>
    <row r="14" spans="1:25" ht="26.45" customHeight="1">
      <c r="A14" s="132"/>
      <c r="B14" s="138"/>
      <c r="C14" s="14"/>
      <c r="D14" s="14" t="s">
        <v>50</v>
      </c>
      <c r="E14" s="15" t="s">
        <v>25</v>
      </c>
      <c r="F14" s="15">
        <v>2</v>
      </c>
      <c r="G14" s="16">
        <v>32</v>
      </c>
      <c r="H14" s="17">
        <v>4</v>
      </c>
      <c r="I14" s="15">
        <v>4</v>
      </c>
      <c r="J14" s="15">
        <v>12</v>
      </c>
      <c r="K14" s="15">
        <v>12</v>
      </c>
      <c r="L14" s="15" t="s">
        <v>32</v>
      </c>
      <c r="M14" s="48" t="s">
        <v>47</v>
      </c>
      <c r="N14" s="50" t="s">
        <v>51</v>
      </c>
      <c r="O14" s="50"/>
      <c r="P14" s="50" t="s">
        <v>52</v>
      </c>
      <c r="Q14" s="50"/>
      <c r="R14" s="50"/>
      <c r="S14" s="50"/>
      <c r="T14" s="50"/>
      <c r="U14" s="50"/>
      <c r="V14" s="50"/>
      <c r="W14" s="50"/>
      <c r="X14" s="50"/>
      <c r="Y14" s="70"/>
    </row>
    <row r="15" spans="1:25" ht="26.45" customHeight="1">
      <c r="A15" s="132"/>
      <c r="B15" s="138"/>
      <c r="C15" s="14"/>
      <c r="D15" s="14" t="s">
        <v>53</v>
      </c>
      <c r="E15" s="15" t="s">
        <v>25</v>
      </c>
      <c r="F15" s="15">
        <v>2</v>
      </c>
      <c r="G15" s="16">
        <f t="shared" si="0"/>
        <v>36</v>
      </c>
      <c r="H15" s="17">
        <v>10</v>
      </c>
      <c r="I15" s="15">
        <v>8</v>
      </c>
      <c r="J15" s="15">
        <v>0</v>
      </c>
      <c r="K15" s="15">
        <v>18</v>
      </c>
      <c r="L15" s="15" t="s">
        <v>32</v>
      </c>
      <c r="M15" s="48" t="s">
        <v>43</v>
      </c>
      <c r="N15" s="45" t="s">
        <v>34</v>
      </c>
      <c r="O15" s="50"/>
      <c r="P15" s="46" t="s">
        <v>34</v>
      </c>
      <c r="Q15" s="50"/>
      <c r="R15" s="46" t="s">
        <v>34</v>
      </c>
      <c r="S15" s="50"/>
      <c r="T15" s="46" t="s">
        <v>34</v>
      </c>
      <c r="U15" s="50"/>
      <c r="V15" s="46" t="s">
        <v>34</v>
      </c>
      <c r="W15" s="50"/>
      <c r="X15" s="46"/>
      <c r="Y15" s="70"/>
    </row>
    <row r="16" spans="1:25" ht="26.45" customHeight="1">
      <c r="A16" s="132"/>
      <c r="B16" s="138"/>
      <c r="C16" s="14"/>
      <c r="D16" s="14" t="s">
        <v>54</v>
      </c>
      <c r="E16" s="15" t="s">
        <v>25</v>
      </c>
      <c r="F16" s="15">
        <v>1</v>
      </c>
      <c r="G16" s="16">
        <f t="shared" si="0"/>
        <v>16</v>
      </c>
      <c r="H16" s="17">
        <v>6</v>
      </c>
      <c r="I16" s="15">
        <v>6</v>
      </c>
      <c r="J16" s="15">
        <v>0</v>
      </c>
      <c r="K16" s="15">
        <v>4</v>
      </c>
      <c r="L16" s="15" t="s">
        <v>26</v>
      </c>
      <c r="M16" s="48">
        <v>2</v>
      </c>
      <c r="N16" s="50" t="s">
        <v>51</v>
      </c>
      <c r="O16" s="50"/>
      <c r="P16" s="50" t="s">
        <v>52</v>
      </c>
      <c r="Q16" s="50"/>
      <c r="R16" s="50"/>
      <c r="S16" s="50"/>
      <c r="T16" s="50"/>
      <c r="U16" s="50"/>
      <c r="V16" s="50"/>
      <c r="W16" s="50"/>
      <c r="X16" s="50"/>
      <c r="Y16" s="70"/>
    </row>
    <row r="17" spans="1:25" ht="26.45" customHeight="1">
      <c r="A17" s="132"/>
      <c r="B17" s="138"/>
      <c r="C17" s="14"/>
      <c r="D17" s="14" t="s">
        <v>55</v>
      </c>
      <c r="E17" s="15" t="s">
        <v>25</v>
      </c>
      <c r="F17" s="15">
        <v>1</v>
      </c>
      <c r="G17" s="16">
        <f t="shared" si="0"/>
        <v>16</v>
      </c>
      <c r="H17" s="17">
        <v>6</v>
      </c>
      <c r="I17" s="15">
        <v>2</v>
      </c>
      <c r="J17" s="15">
        <v>6</v>
      </c>
      <c r="K17" s="15">
        <v>2</v>
      </c>
      <c r="L17" s="15" t="s">
        <v>32</v>
      </c>
      <c r="M17" s="48" t="s">
        <v>47</v>
      </c>
      <c r="N17" s="49" t="s">
        <v>56</v>
      </c>
      <c r="O17" s="50"/>
      <c r="P17" s="50" t="s">
        <v>57</v>
      </c>
      <c r="Q17" s="50"/>
      <c r="R17" s="50"/>
      <c r="S17" s="50"/>
      <c r="T17" s="46"/>
      <c r="U17" s="50"/>
      <c r="V17" s="46" t="s">
        <v>34</v>
      </c>
      <c r="W17" s="50"/>
      <c r="X17" s="50"/>
      <c r="Y17" s="70"/>
    </row>
    <row r="18" spans="1:25" ht="26.45" customHeight="1">
      <c r="A18" s="132"/>
      <c r="B18" s="138"/>
      <c r="C18" s="14"/>
      <c r="D18" s="18" t="s">
        <v>58</v>
      </c>
      <c r="E18" s="19" t="s">
        <v>25</v>
      </c>
      <c r="F18" s="19">
        <v>2.5</v>
      </c>
      <c r="G18" s="20">
        <f t="shared" si="0"/>
        <v>40</v>
      </c>
      <c r="H18" s="21">
        <v>10</v>
      </c>
      <c r="I18" s="19">
        <v>0</v>
      </c>
      <c r="J18" s="19">
        <v>0</v>
      </c>
      <c r="K18" s="19">
        <v>30</v>
      </c>
      <c r="L18" s="19" t="s">
        <v>26</v>
      </c>
      <c r="M18" s="51" t="s">
        <v>59</v>
      </c>
      <c r="N18" s="52" t="s">
        <v>34</v>
      </c>
      <c r="O18" s="53"/>
      <c r="P18" s="52" t="s">
        <v>34</v>
      </c>
      <c r="Q18" s="50"/>
      <c r="R18" s="50"/>
      <c r="S18" s="50"/>
      <c r="T18" s="50"/>
      <c r="U18" s="50"/>
      <c r="V18" s="50"/>
      <c r="W18" s="50"/>
      <c r="X18" s="50"/>
      <c r="Y18" s="70"/>
    </row>
    <row r="19" spans="1:25" ht="26.45" customHeight="1">
      <c r="A19" s="132"/>
      <c r="B19" s="138"/>
      <c r="C19" s="14"/>
      <c r="D19" s="18" t="s">
        <v>60</v>
      </c>
      <c r="E19" s="19" t="s">
        <v>25</v>
      </c>
      <c r="F19" s="19">
        <v>4</v>
      </c>
      <c r="G19" s="20">
        <v>64</v>
      </c>
      <c r="H19" s="21">
        <v>52</v>
      </c>
      <c r="I19" s="19">
        <v>12</v>
      </c>
      <c r="J19" s="19">
        <v>0</v>
      </c>
      <c r="K19" s="19">
        <v>0</v>
      </c>
      <c r="L19" s="19" t="s">
        <v>26</v>
      </c>
      <c r="M19" s="51" t="s">
        <v>59</v>
      </c>
      <c r="N19" s="54" t="s">
        <v>61</v>
      </c>
      <c r="O19" s="53"/>
      <c r="P19" s="53" t="s">
        <v>45</v>
      </c>
      <c r="Q19" s="50"/>
      <c r="R19" s="50"/>
      <c r="S19" s="50"/>
      <c r="T19" s="50"/>
      <c r="U19" s="50"/>
      <c r="V19" s="50"/>
      <c r="W19" s="50"/>
      <c r="X19" s="50"/>
      <c r="Y19" s="70"/>
    </row>
    <row r="20" spans="1:25" ht="26.45" customHeight="1">
      <c r="A20" s="132"/>
      <c r="B20" s="138"/>
      <c r="C20" s="14"/>
      <c r="D20" s="14" t="s">
        <v>62</v>
      </c>
      <c r="E20" s="15" t="s">
        <v>25</v>
      </c>
      <c r="F20" s="15">
        <v>2</v>
      </c>
      <c r="G20" s="16">
        <f t="shared" si="0"/>
        <v>32</v>
      </c>
      <c r="H20" s="17">
        <v>10</v>
      </c>
      <c r="I20" s="15">
        <v>6</v>
      </c>
      <c r="J20" s="15">
        <v>10</v>
      </c>
      <c r="K20" s="15">
        <v>6</v>
      </c>
      <c r="L20" s="15" t="s">
        <v>32</v>
      </c>
      <c r="M20" s="48" t="s">
        <v>47</v>
      </c>
      <c r="N20" s="49" t="s">
        <v>63</v>
      </c>
      <c r="O20" s="50"/>
      <c r="P20" s="50" t="s">
        <v>64</v>
      </c>
      <c r="Q20" s="50"/>
      <c r="R20" s="50"/>
      <c r="S20" s="50"/>
      <c r="T20" s="50"/>
      <c r="U20" s="50"/>
      <c r="V20" s="50"/>
      <c r="W20" s="50"/>
      <c r="X20" s="50"/>
      <c r="Y20" s="70"/>
    </row>
    <row r="21" spans="1:25" s="1" customFormat="1" ht="26.45" customHeight="1">
      <c r="A21" s="132"/>
      <c r="B21" s="138"/>
      <c r="C21" s="149" t="s">
        <v>65</v>
      </c>
      <c r="D21" s="150"/>
      <c r="E21" s="151"/>
      <c r="F21" s="23">
        <f t="shared" ref="F21:K21" si="1">SUM(F5:F20)</f>
        <v>36.5</v>
      </c>
      <c r="G21" s="22">
        <f t="shared" si="1"/>
        <v>620</v>
      </c>
      <c r="H21" s="24">
        <f t="shared" si="1"/>
        <v>244</v>
      </c>
      <c r="I21" s="23">
        <f t="shared" si="1"/>
        <v>100</v>
      </c>
      <c r="J21" s="23">
        <f t="shared" si="1"/>
        <v>128</v>
      </c>
      <c r="K21" s="23">
        <f t="shared" si="1"/>
        <v>148</v>
      </c>
      <c r="L21" s="23"/>
      <c r="M21" s="55"/>
      <c r="N21" s="56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71"/>
    </row>
    <row r="22" spans="1:25" ht="26.45" customHeight="1">
      <c r="A22" s="132"/>
      <c r="B22" s="138" t="s">
        <v>66</v>
      </c>
      <c r="C22" s="14"/>
      <c r="D22" s="14" t="s">
        <v>67</v>
      </c>
      <c r="E22" s="15" t="s">
        <v>25</v>
      </c>
      <c r="F22" s="15">
        <v>2</v>
      </c>
      <c r="G22" s="16">
        <f>H22+I22+J22+K22</f>
        <v>32</v>
      </c>
      <c r="H22" s="17">
        <v>16</v>
      </c>
      <c r="I22" s="15">
        <v>16</v>
      </c>
      <c r="J22" s="15">
        <v>0</v>
      </c>
      <c r="K22" s="15">
        <v>0</v>
      </c>
      <c r="L22" s="15" t="s">
        <v>32</v>
      </c>
      <c r="M22" s="48" t="s">
        <v>43</v>
      </c>
      <c r="N22" s="45" t="s">
        <v>34</v>
      </c>
      <c r="O22" s="50"/>
      <c r="P22" s="46" t="s">
        <v>34</v>
      </c>
      <c r="Q22" s="50"/>
      <c r="R22" s="46" t="s">
        <v>34</v>
      </c>
      <c r="S22" s="50"/>
      <c r="T22" s="46" t="s">
        <v>34</v>
      </c>
      <c r="U22" s="50"/>
      <c r="V22" s="46" t="s">
        <v>34</v>
      </c>
      <c r="W22" s="50"/>
      <c r="X22" s="50"/>
      <c r="Y22" s="70"/>
    </row>
    <row r="23" spans="1:25" ht="26.45" customHeight="1">
      <c r="A23" s="132"/>
      <c r="B23" s="138"/>
      <c r="C23" s="14"/>
      <c r="D23" s="14" t="s">
        <v>68</v>
      </c>
      <c r="E23" s="15" t="s">
        <v>25</v>
      </c>
      <c r="F23" s="15">
        <v>2</v>
      </c>
      <c r="G23" s="16">
        <v>32</v>
      </c>
      <c r="H23" s="17">
        <v>32</v>
      </c>
      <c r="I23" s="15">
        <v>16</v>
      </c>
      <c r="J23" s="15">
        <v>0</v>
      </c>
      <c r="K23" s="15">
        <v>0</v>
      </c>
      <c r="L23" s="15" t="s">
        <v>32</v>
      </c>
      <c r="M23" s="48" t="s">
        <v>43</v>
      </c>
      <c r="N23" s="45" t="s">
        <v>34</v>
      </c>
      <c r="O23" s="50"/>
      <c r="P23" s="46" t="s">
        <v>34</v>
      </c>
      <c r="Q23" s="50"/>
      <c r="R23" s="46" t="s">
        <v>34</v>
      </c>
      <c r="S23" s="50"/>
      <c r="T23" s="46" t="s">
        <v>34</v>
      </c>
      <c r="U23" s="50"/>
      <c r="V23" s="46" t="s">
        <v>34</v>
      </c>
      <c r="W23" s="50"/>
      <c r="X23" s="50"/>
      <c r="Y23" s="70"/>
    </row>
    <row r="24" spans="1:25" ht="26.45" customHeight="1">
      <c r="A24" s="132"/>
      <c r="B24" s="138"/>
      <c r="C24" s="14"/>
      <c r="D24" s="14" t="s">
        <v>69</v>
      </c>
      <c r="E24" s="15" t="s">
        <v>25</v>
      </c>
      <c r="F24" s="15">
        <v>2</v>
      </c>
      <c r="G24" s="16">
        <f t="shared" ref="G24:G25" si="2">H24+I24+J24+K24</f>
        <v>32</v>
      </c>
      <c r="H24" s="17">
        <v>16</v>
      </c>
      <c r="I24" s="15">
        <v>16</v>
      </c>
      <c r="J24" s="15">
        <v>0</v>
      </c>
      <c r="K24" s="15">
        <v>0</v>
      </c>
      <c r="L24" s="15" t="s">
        <v>32</v>
      </c>
      <c r="M24" s="48" t="s">
        <v>70</v>
      </c>
      <c r="N24" s="45" t="s">
        <v>34</v>
      </c>
      <c r="O24" s="50"/>
      <c r="P24" s="46" t="s">
        <v>34</v>
      </c>
      <c r="Q24" s="50"/>
      <c r="R24" s="46" t="s">
        <v>34</v>
      </c>
      <c r="S24" s="50"/>
      <c r="T24" s="46" t="s">
        <v>34</v>
      </c>
      <c r="U24" s="50"/>
      <c r="V24" s="46" t="s">
        <v>34</v>
      </c>
      <c r="W24" s="50"/>
      <c r="X24" s="50"/>
      <c r="Y24" s="70"/>
    </row>
    <row r="25" spans="1:25" ht="26.45" customHeight="1">
      <c r="A25" s="132"/>
      <c r="B25" s="138"/>
      <c r="C25" s="14"/>
      <c r="D25" s="14" t="s">
        <v>71</v>
      </c>
      <c r="E25" s="15" t="s">
        <v>25</v>
      </c>
      <c r="F25" s="15">
        <v>4</v>
      </c>
      <c r="G25" s="16">
        <f t="shared" si="2"/>
        <v>64</v>
      </c>
      <c r="H25" s="17">
        <v>32</v>
      </c>
      <c r="I25" s="15">
        <v>32</v>
      </c>
      <c r="J25" s="15">
        <v>0</v>
      </c>
      <c r="K25" s="15">
        <v>0</v>
      </c>
      <c r="L25" s="15" t="s">
        <v>32</v>
      </c>
      <c r="M25" s="48" t="s">
        <v>72</v>
      </c>
      <c r="N25" s="45" t="s">
        <v>34</v>
      </c>
      <c r="O25" s="50"/>
      <c r="P25" s="46" t="s">
        <v>34</v>
      </c>
      <c r="Q25" s="50"/>
      <c r="R25" s="46" t="s">
        <v>34</v>
      </c>
      <c r="S25" s="50"/>
      <c r="T25" s="46" t="s">
        <v>34</v>
      </c>
      <c r="U25" s="50"/>
      <c r="V25" s="46" t="s">
        <v>34</v>
      </c>
      <c r="W25" s="50"/>
      <c r="X25" s="46" t="s">
        <v>34</v>
      </c>
      <c r="Y25" s="70"/>
    </row>
    <row r="26" spans="1:25" s="1" customFormat="1" ht="26.45" customHeight="1">
      <c r="A26" s="132"/>
      <c r="B26" s="138"/>
      <c r="C26" s="149" t="s">
        <v>65</v>
      </c>
      <c r="D26" s="150"/>
      <c r="E26" s="151"/>
      <c r="F26" s="23">
        <f t="shared" ref="F26:K26" si="3">SUM(F22:F25)</f>
        <v>10</v>
      </c>
      <c r="G26" s="22">
        <f t="shared" si="3"/>
        <v>160</v>
      </c>
      <c r="H26" s="24">
        <f t="shared" si="3"/>
        <v>96</v>
      </c>
      <c r="I26" s="23">
        <f t="shared" si="3"/>
        <v>80</v>
      </c>
      <c r="J26" s="23">
        <f t="shared" si="3"/>
        <v>0</v>
      </c>
      <c r="K26" s="23">
        <f t="shared" si="3"/>
        <v>0</v>
      </c>
      <c r="L26" s="23"/>
      <c r="M26" s="55"/>
      <c r="N26" s="56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71"/>
    </row>
    <row r="27" spans="1:25" ht="26.45" customHeight="1">
      <c r="A27" s="132"/>
      <c r="B27" s="138" t="s">
        <v>73</v>
      </c>
      <c r="C27" s="14"/>
      <c r="D27" s="14" t="s">
        <v>74</v>
      </c>
      <c r="E27" s="15" t="s">
        <v>75</v>
      </c>
      <c r="F27" s="15">
        <v>1</v>
      </c>
      <c r="G27" s="16">
        <f>H27+I27+J27+K27</f>
        <v>24</v>
      </c>
      <c r="H27" s="17">
        <v>6</v>
      </c>
      <c r="I27" s="15">
        <v>6</v>
      </c>
      <c r="J27" s="15">
        <v>0</v>
      </c>
      <c r="K27" s="15">
        <v>12</v>
      </c>
      <c r="L27" s="15" t="s">
        <v>32</v>
      </c>
      <c r="M27" s="48" t="s">
        <v>43</v>
      </c>
      <c r="N27" s="45" t="s">
        <v>34</v>
      </c>
      <c r="O27" s="50"/>
      <c r="P27" s="46" t="s">
        <v>34</v>
      </c>
      <c r="Q27" s="50"/>
      <c r="R27" s="46" t="s">
        <v>34</v>
      </c>
      <c r="S27" s="50"/>
      <c r="T27" s="46" t="s">
        <v>34</v>
      </c>
      <c r="U27" s="50"/>
      <c r="V27" s="46" t="s">
        <v>34</v>
      </c>
      <c r="W27" s="50"/>
      <c r="X27" s="50"/>
      <c r="Y27" s="70"/>
    </row>
    <row r="28" spans="1:25" ht="26.45" customHeight="1">
      <c r="A28" s="132"/>
      <c r="B28" s="138"/>
      <c r="C28" s="14"/>
      <c r="D28" s="15" t="s">
        <v>76</v>
      </c>
      <c r="E28" s="15" t="s">
        <v>75</v>
      </c>
      <c r="F28" s="15">
        <v>1</v>
      </c>
      <c r="G28" s="16">
        <f t="shared" ref="G28:G30" si="4">H28+I28+J28+K28</f>
        <v>24</v>
      </c>
      <c r="H28" s="17">
        <v>6</v>
      </c>
      <c r="I28" s="15">
        <v>6</v>
      </c>
      <c r="J28" s="15">
        <v>0</v>
      </c>
      <c r="K28" s="15">
        <v>12</v>
      </c>
      <c r="L28" s="15" t="s">
        <v>32</v>
      </c>
      <c r="M28" s="48" t="s">
        <v>43</v>
      </c>
      <c r="N28" s="45" t="s">
        <v>34</v>
      </c>
      <c r="O28" s="50"/>
      <c r="P28" s="46" t="s">
        <v>34</v>
      </c>
      <c r="Q28" s="50"/>
      <c r="R28" s="46" t="s">
        <v>34</v>
      </c>
      <c r="S28" s="50"/>
      <c r="T28" s="46" t="s">
        <v>34</v>
      </c>
      <c r="U28" s="50"/>
      <c r="V28" s="46" t="s">
        <v>34</v>
      </c>
      <c r="W28" s="50"/>
      <c r="X28" s="50"/>
      <c r="Y28" s="70"/>
    </row>
    <row r="29" spans="1:25" ht="26.45" customHeight="1">
      <c r="A29" s="132"/>
      <c r="B29" s="138"/>
      <c r="C29" s="14"/>
      <c r="D29" s="14" t="s">
        <v>77</v>
      </c>
      <c r="E29" s="15" t="s">
        <v>75</v>
      </c>
      <c r="F29" s="15">
        <v>1</v>
      </c>
      <c r="G29" s="16">
        <f t="shared" si="4"/>
        <v>24</v>
      </c>
      <c r="H29" s="17">
        <v>6</v>
      </c>
      <c r="I29" s="15">
        <v>6</v>
      </c>
      <c r="J29" s="15">
        <v>0</v>
      </c>
      <c r="K29" s="15">
        <v>12</v>
      </c>
      <c r="L29" s="15" t="s">
        <v>32</v>
      </c>
      <c r="M29" s="48" t="s">
        <v>43</v>
      </c>
      <c r="N29" s="45" t="s">
        <v>34</v>
      </c>
      <c r="O29" s="50"/>
      <c r="P29" s="46" t="s">
        <v>34</v>
      </c>
      <c r="Q29" s="50"/>
      <c r="R29" s="46" t="s">
        <v>34</v>
      </c>
      <c r="S29" s="50"/>
      <c r="T29" s="46" t="s">
        <v>34</v>
      </c>
      <c r="U29" s="50"/>
      <c r="V29" s="46" t="s">
        <v>34</v>
      </c>
      <c r="W29" s="50"/>
      <c r="X29" s="50"/>
      <c r="Y29" s="70"/>
    </row>
    <row r="30" spans="1:25" ht="26.45" customHeight="1">
      <c r="A30" s="132"/>
      <c r="B30" s="138"/>
      <c r="C30" s="14"/>
      <c r="D30" s="14" t="s">
        <v>78</v>
      </c>
      <c r="E30" s="15" t="s">
        <v>75</v>
      </c>
      <c r="F30" s="15">
        <v>1</v>
      </c>
      <c r="G30" s="16">
        <f t="shared" si="4"/>
        <v>24</v>
      </c>
      <c r="H30" s="17">
        <v>6</v>
      </c>
      <c r="I30" s="15">
        <v>6</v>
      </c>
      <c r="J30" s="15">
        <v>0</v>
      </c>
      <c r="K30" s="15">
        <v>12</v>
      </c>
      <c r="L30" s="15" t="s">
        <v>32</v>
      </c>
      <c r="M30" s="48" t="s">
        <v>43</v>
      </c>
      <c r="N30" s="45" t="s">
        <v>34</v>
      </c>
      <c r="O30" s="50"/>
      <c r="P30" s="46" t="s">
        <v>34</v>
      </c>
      <c r="Q30" s="50"/>
      <c r="R30" s="46" t="s">
        <v>34</v>
      </c>
      <c r="S30" s="50"/>
      <c r="T30" s="46" t="s">
        <v>34</v>
      </c>
      <c r="U30" s="50"/>
      <c r="V30" s="46" t="s">
        <v>34</v>
      </c>
      <c r="W30" s="50"/>
      <c r="X30" s="50"/>
      <c r="Y30" s="70"/>
    </row>
    <row r="31" spans="1:25" s="1" customFormat="1" ht="26.45" customHeight="1">
      <c r="A31" s="132"/>
      <c r="B31" s="138"/>
      <c r="C31" s="149" t="s">
        <v>65</v>
      </c>
      <c r="D31" s="150"/>
      <c r="E31" s="151"/>
      <c r="F31" s="23">
        <f t="shared" ref="F31:K31" si="5">SUM(F27:F30)</f>
        <v>4</v>
      </c>
      <c r="G31" s="22">
        <f t="shared" si="5"/>
        <v>96</v>
      </c>
      <c r="H31" s="24">
        <f t="shared" si="5"/>
        <v>24</v>
      </c>
      <c r="I31" s="23">
        <f t="shared" si="5"/>
        <v>24</v>
      </c>
      <c r="J31" s="23">
        <f t="shared" si="5"/>
        <v>0</v>
      </c>
      <c r="K31" s="23">
        <f t="shared" si="5"/>
        <v>48</v>
      </c>
      <c r="L31" s="23"/>
      <c r="M31" s="55"/>
      <c r="N31" s="56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71"/>
    </row>
    <row r="32" spans="1:25" ht="26.45" customHeight="1">
      <c r="A32" s="132"/>
      <c r="B32" s="138" t="s">
        <v>79</v>
      </c>
      <c r="C32" s="14"/>
      <c r="D32" s="10" t="s">
        <v>80</v>
      </c>
      <c r="E32" s="15" t="s">
        <v>81</v>
      </c>
      <c r="F32" s="15">
        <v>2</v>
      </c>
      <c r="G32" s="16">
        <f>H32+I32+J32+K32</f>
        <v>32</v>
      </c>
      <c r="H32" s="17">
        <v>4</v>
      </c>
      <c r="I32" s="15">
        <v>4</v>
      </c>
      <c r="J32" s="15">
        <v>0</v>
      </c>
      <c r="K32" s="15">
        <v>24</v>
      </c>
      <c r="L32" s="15" t="s">
        <v>32</v>
      </c>
      <c r="M32" s="48" t="s">
        <v>59</v>
      </c>
      <c r="N32" s="45" t="s">
        <v>34</v>
      </c>
      <c r="O32" s="50"/>
      <c r="P32" s="46" t="s">
        <v>34</v>
      </c>
      <c r="Q32" s="50"/>
      <c r="R32" s="50"/>
      <c r="S32" s="50"/>
      <c r="T32" s="50"/>
      <c r="U32" s="50"/>
      <c r="V32" s="50"/>
      <c r="W32" s="50"/>
      <c r="X32" s="50"/>
      <c r="Y32" s="70"/>
    </row>
    <row r="33" spans="1:25" ht="26.45" customHeight="1">
      <c r="A33" s="132"/>
      <c r="B33" s="138"/>
      <c r="C33" s="14"/>
      <c r="D33" s="18" t="s">
        <v>82</v>
      </c>
      <c r="E33" s="15" t="s">
        <v>81</v>
      </c>
      <c r="F33" s="15">
        <v>2</v>
      </c>
      <c r="G33" s="16">
        <f>H33+I33+J33+K33</f>
        <v>32</v>
      </c>
      <c r="H33" s="17">
        <v>4</v>
      </c>
      <c r="I33" s="15">
        <v>4</v>
      </c>
      <c r="J33" s="15">
        <v>0</v>
      </c>
      <c r="K33" s="15">
        <v>24</v>
      </c>
      <c r="L33" s="15" t="s">
        <v>32</v>
      </c>
      <c r="M33" s="48" t="s">
        <v>83</v>
      </c>
      <c r="N33" s="49"/>
      <c r="O33" s="50"/>
      <c r="P33" s="46" t="s">
        <v>34</v>
      </c>
      <c r="Q33" s="50"/>
      <c r="R33" s="46" t="s">
        <v>34</v>
      </c>
      <c r="S33" s="50"/>
      <c r="T33" s="50"/>
      <c r="U33" s="50"/>
      <c r="V33" s="50"/>
      <c r="W33" s="50"/>
      <c r="X33" s="50"/>
      <c r="Y33" s="70"/>
    </row>
    <row r="34" spans="1:25" s="1" customFormat="1" ht="26.45" customHeight="1" thickBot="1">
      <c r="A34" s="133"/>
      <c r="B34" s="139"/>
      <c r="C34" s="155" t="s">
        <v>65</v>
      </c>
      <c r="D34" s="156"/>
      <c r="E34" s="157"/>
      <c r="F34" s="26">
        <f>SUM(F32:F33)</f>
        <v>4</v>
      </c>
      <c r="G34" s="25">
        <f t="shared" ref="G34:K34" si="6">SUM(G32:G33)</f>
        <v>64</v>
      </c>
      <c r="H34" s="27">
        <f t="shared" si="6"/>
        <v>8</v>
      </c>
      <c r="I34" s="26">
        <f t="shared" si="6"/>
        <v>8</v>
      </c>
      <c r="J34" s="26">
        <f t="shared" si="6"/>
        <v>0</v>
      </c>
      <c r="K34" s="26">
        <f t="shared" si="6"/>
        <v>48</v>
      </c>
      <c r="L34" s="26"/>
      <c r="M34" s="58"/>
      <c r="N34" s="59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72"/>
    </row>
    <row r="35" spans="1:25" ht="26.45" customHeight="1" thickTop="1">
      <c r="A35" s="135" t="s">
        <v>84</v>
      </c>
      <c r="B35" s="141" t="s">
        <v>85</v>
      </c>
      <c r="C35" s="28"/>
      <c r="D35" s="92" t="s">
        <v>112</v>
      </c>
      <c r="E35" s="28" t="s">
        <v>86</v>
      </c>
      <c r="F35" s="105">
        <v>4</v>
      </c>
      <c r="G35" s="93">
        <f>F35*16</f>
        <v>64</v>
      </c>
      <c r="H35" s="94">
        <v>32</v>
      </c>
      <c r="I35" s="95">
        <f>G35-H35-J35-K35</f>
        <v>16</v>
      </c>
      <c r="J35" s="96">
        <v>16</v>
      </c>
      <c r="K35" s="97">
        <v>0</v>
      </c>
      <c r="L35" s="97" t="s">
        <v>26</v>
      </c>
      <c r="M35" s="98">
        <v>1</v>
      </c>
      <c r="N35" s="99" t="s">
        <v>113</v>
      </c>
      <c r="O35" s="99"/>
      <c r="P35" s="99"/>
      <c r="Q35" s="99"/>
      <c r="R35" s="99"/>
      <c r="S35" s="91"/>
      <c r="T35" s="91"/>
      <c r="U35" s="61"/>
      <c r="V35" s="61"/>
      <c r="W35" s="61"/>
      <c r="X35" s="61"/>
      <c r="Y35" s="73"/>
    </row>
    <row r="36" spans="1:25" ht="26.45" customHeight="1">
      <c r="A36" s="136"/>
      <c r="B36" s="142"/>
      <c r="C36" s="30"/>
      <c r="D36" s="92" t="s">
        <v>114</v>
      </c>
      <c r="E36" s="30" t="s">
        <v>86</v>
      </c>
      <c r="F36" s="100">
        <v>3</v>
      </c>
      <c r="G36" s="93">
        <f t="shared" ref="G36:G42" si="7">F36*16</f>
        <v>48</v>
      </c>
      <c r="H36" s="101">
        <v>0</v>
      </c>
      <c r="I36" s="100">
        <f t="shared" ref="I36:I42" si="8">G36-H36-J36-K36</f>
        <v>0</v>
      </c>
      <c r="J36" s="102">
        <v>48</v>
      </c>
      <c r="K36" s="103">
        <v>0</v>
      </c>
      <c r="L36" s="103" t="s">
        <v>32</v>
      </c>
      <c r="M36" s="93">
        <v>2</v>
      </c>
      <c r="N36" s="99"/>
      <c r="O36" s="99"/>
      <c r="P36" s="99" t="s">
        <v>115</v>
      </c>
      <c r="Q36" s="99"/>
      <c r="R36" s="99"/>
      <c r="S36" s="91"/>
      <c r="T36" s="91"/>
      <c r="U36" s="62"/>
      <c r="V36" s="62"/>
      <c r="W36" s="62"/>
      <c r="X36" s="62"/>
      <c r="Y36" s="74"/>
    </row>
    <row r="37" spans="1:25" ht="26.45" customHeight="1">
      <c r="A37" s="136"/>
      <c r="B37" s="142"/>
      <c r="C37" s="30"/>
      <c r="D37" s="92" t="s">
        <v>116</v>
      </c>
      <c r="E37" s="30" t="s">
        <v>86</v>
      </c>
      <c r="F37" s="100">
        <v>5</v>
      </c>
      <c r="G37" s="93">
        <f t="shared" si="7"/>
        <v>80</v>
      </c>
      <c r="H37" s="101">
        <v>0</v>
      </c>
      <c r="I37" s="100">
        <f t="shared" si="8"/>
        <v>0</v>
      </c>
      <c r="J37" s="102">
        <v>80</v>
      </c>
      <c r="K37" s="103">
        <v>0</v>
      </c>
      <c r="L37" s="103" t="s">
        <v>32</v>
      </c>
      <c r="M37" s="93">
        <v>2</v>
      </c>
      <c r="N37" s="99"/>
      <c r="O37" s="99"/>
      <c r="P37" s="99" t="s">
        <v>117</v>
      </c>
      <c r="Q37" s="99"/>
      <c r="R37" s="99"/>
      <c r="S37" s="91"/>
      <c r="T37" s="91"/>
      <c r="U37" s="62"/>
      <c r="V37" s="62"/>
      <c r="W37" s="62"/>
      <c r="X37" s="62"/>
      <c r="Y37" s="74"/>
    </row>
    <row r="38" spans="1:25" ht="26.45" customHeight="1">
      <c r="A38" s="136"/>
      <c r="B38" s="142"/>
      <c r="C38" s="30"/>
      <c r="D38" s="92" t="s">
        <v>118</v>
      </c>
      <c r="E38" s="30" t="s">
        <v>86</v>
      </c>
      <c r="F38" s="100">
        <v>4</v>
      </c>
      <c r="G38" s="93">
        <f t="shared" si="7"/>
        <v>64</v>
      </c>
      <c r="H38" s="101">
        <v>16</v>
      </c>
      <c r="I38" s="100">
        <f t="shared" si="8"/>
        <v>16</v>
      </c>
      <c r="J38" s="102">
        <v>32</v>
      </c>
      <c r="K38" s="103">
        <v>0</v>
      </c>
      <c r="L38" s="103" t="s">
        <v>26</v>
      </c>
      <c r="M38" s="93">
        <v>2</v>
      </c>
      <c r="N38" s="99"/>
      <c r="O38" s="99"/>
      <c r="P38" s="99" t="s">
        <v>29</v>
      </c>
      <c r="Q38" s="99"/>
      <c r="R38" s="99"/>
      <c r="S38" s="91"/>
      <c r="T38" s="91"/>
      <c r="U38" s="62"/>
      <c r="V38" s="62"/>
      <c r="W38" s="62"/>
      <c r="X38" s="62"/>
      <c r="Y38" s="74"/>
    </row>
    <row r="39" spans="1:25" ht="26.45" customHeight="1">
      <c r="A39" s="136"/>
      <c r="B39" s="142"/>
      <c r="C39" s="30"/>
      <c r="D39" s="92" t="s">
        <v>119</v>
      </c>
      <c r="E39" s="30" t="s">
        <v>86</v>
      </c>
      <c r="F39" s="100">
        <v>4</v>
      </c>
      <c r="G39" s="93">
        <f t="shared" si="7"/>
        <v>64</v>
      </c>
      <c r="H39" s="101">
        <v>14</v>
      </c>
      <c r="I39" s="100">
        <f>G39-H39-J39-K39</f>
        <v>14</v>
      </c>
      <c r="J39" s="102">
        <v>36</v>
      </c>
      <c r="K39" s="103">
        <v>0</v>
      </c>
      <c r="L39" s="103" t="s">
        <v>26</v>
      </c>
      <c r="M39" s="93">
        <v>3</v>
      </c>
      <c r="N39" s="99"/>
      <c r="O39" s="99"/>
      <c r="P39" s="99"/>
      <c r="Q39" s="99"/>
      <c r="R39" s="99" t="s">
        <v>29</v>
      </c>
      <c r="S39" s="91"/>
      <c r="T39" s="91"/>
      <c r="U39" s="62"/>
      <c r="V39" s="62"/>
      <c r="W39" s="62"/>
      <c r="X39" s="62"/>
      <c r="Y39" s="74"/>
    </row>
    <row r="40" spans="1:25" ht="26.45" customHeight="1">
      <c r="A40" s="136"/>
      <c r="B40" s="142"/>
      <c r="C40" s="30"/>
      <c r="D40" s="92" t="s">
        <v>120</v>
      </c>
      <c r="E40" s="30" t="s">
        <v>86</v>
      </c>
      <c r="F40" s="105">
        <v>4</v>
      </c>
      <c r="G40" s="93">
        <f t="shared" si="7"/>
        <v>64</v>
      </c>
      <c r="H40" s="101">
        <v>0</v>
      </c>
      <c r="I40" s="100">
        <f t="shared" si="8"/>
        <v>16</v>
      </c>
      <c r="J40" s="103">
        <v>48</v>
      </c>
      <c r="K40" s="103">
        <v>0</v>
      </c>
      <c r="L40" s="103" t="s">
        <v>32</v>
      </c>
      <c r="M40" s="93">
        <v>3</v>
      </c>
      <c r="N40" s="99"/>
      <c r="O40" s="99"/>
      <c r="P40" s="99"/>
      <c r="Q40" s="99"/>
      <c r="R40" s="99" t="s">
        <v>115</v>
      </c>
      <c r="S40" s="91"/>
      <c r="T40" s="91"/>
      <c r="U40" s="62"/>
      <c r="V40" s="62"/>
      <c r="W40" s="62"/>
      <c r="X40" s="62"/>
      <c r="Y40" s="74"/>
    </row>
    <row r="41" spans="1:25" ht="26.45" customHeight="1">
      <c r="A41" s="136"/>
      <c r="B41" s="142"/>
      <c r="C41" s="30"/>
      <c r="D41" s="92" t="s">
        <v>121</v>
      </c>
      <c r="E41" s="30" t="s">
        <v>86</v>
      </c>
      <c r="F41" s="100">
        <v>2</v>
      </c>
      <c r="G41" s="93">
        <f t="shared" si="7"/>
        <v>32</v>
      </c>
      <c r="H41" s="101">
        <v>8</v>
      </c>
      <c r="I41" s="100">
        <f t="shared" si="8"/>
        <v>8</v>
      </c>
      <c r="J41" s="103">
        <v>8</v>
      </c>
      <c r="K41" s="103">
        <v>8</v>
      </c>
      <c r="L41" s="103" t="s">
        <v>32</v>
      </c>
      <c r="M41" s="93">
        <v>3</v>
      </c>
      <c r="N41" s="99"/>
      <c r="O41" s="99"/>
      <c r="P41" s="99"/>
      <c r="Q41" s="99"/>
      <c r="R41" s="99" t="s">
        <v>45</v>
      </c>
      <c r="S41" s="91"/>
      <c r="T41" s="91"/>
      <c r="U41" s="62"/>
      <c r="V41" s="62"/>
      <c r="W41" s="62"/>
      <c r="X41" s="62"/>
      <c r="Y41" s="74"/>
    </row>
    <row r="42" spans="1:25" ht="26.45" customHeight="1">
      <c r="A42" s="136"/>
      <c r="B42" s="142"/>
      <c r="C42" s="30"/>
      <c r="D42" s="92" t="s">
        <v>122</v>
      </c>
      <c r="E42" s="30" t="s">
        <v>86</v>
      </c>
      <c r="F42" s="100">
        <v>4</v>
      </c>
      <c r="G42" s="93">
        <f t="shared" si="7"/>
        <v>64</v>
      </c>
      <c r="H42" s="101">
        <v>16</v>
      </c>
      <c r="I42" s="100">
        <f t="shared" si="8"/>
        <v>16</v>
      </c>
      <c r="J42" s="103">
        <v>32</v>
      </c>
      <c r="K42" s="103">
        <v>0</v>
      </c>
      <c r="L42" s="103" t="s">
        <v>26</v>
      </c>
      <c r="M42" s="93">
        <v>4</v>
      </c>
      <c r="N42" s="99"/>
      <c r="O42" s="99"/>
      <c r="P42" s="99"/>
      <c r="Q42" s="99"/>
      <c r="R42" s="99"/>
      <c r="S42" s="99"/>
      <c r="T42" s="99" t="s">
        <v>29</v>
      </c>
      <c r="U42" s="104"/>
      <c r="V42" s="62"/>
      <c r="W42" s="62"/>
      <c r="X42" s="62"/>
      <c r="Y42" s="74"/>
    </row>
    <row r="43" spans="1:25" s="1" customFormat="1" ht="26.45" customHeight="1">
      <c r="A43" s="136"/>
      <c r="B43" s="142"/>
      <c r="C43" s="146" t="s">
        <v>65</v>
      </c>
      <c r="D43" s="147"/>
      <c r="E43" s="148"/>
      <c r="F43" s="32">
        <f>SUM(F35:F42)</f>
        <v>30</v>
      </c>
      <c r="G43" s="31">
        <f t="shared" ref="G43:K43" si="9">SUM(G35:G42)</f>
        <v>480</v>
      </c>
      <c r="H43" s="33">
        <f t="shared" si="9"/>
        <v>86</v>
      </c>
      <c r="I43" s="32">
        <f t="shared" si="9"/>
        <v>86</v>
      </c>
      <c r="J43" s="32">
        <f t="shared" si="9"/>
        <v>300</v>
      </c>
      <c r="K43" s="32">
        <f t="shared" si="9"/>
        <v>8</v>
      </c>
      <c r="L43" s="32"/>
      <c r="M43" s="63"/>
      <c r="N43" s="64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75"/>
    </row>
    <row r="44" spans="1:25" ht="26.45" customHeight="1">
      <c r="A44" s="136"/>
      <c r="B44" s="142" t="s">
        <v>87</v>
      </c>
      <c r="C44" s="30"/>
      <c r="D44" s="109" t="s">
        <v>123</v>
      </c>
      <c r="E44" s="30" t="s">
        <v>86</v>
      </c>
      <c r="F44" s="105">
        <v>4</v>
      </c>
      <c r="G44" s="106">
        <f>F44*16</f>
        <v>64</v>
      </c>
      <c r="H44" s="107">
        <v>0</v>
      </c>
      <c r="I44" s="100">
        <f>G44-H44-J44-K44</f>
        <v>0</v>
      </c>
      <c r="J44" s="103">
        <v>64</v>
      </c>
      <c r="K44" s="103">
        <v>0</v>
      </c>
      <c r="L44" s="100" t="s">
        <v>32</v>
      </c>
      <c r="M44" s="93">
        <v>3</v>
      </c>
      <c r="N44" s="108"/>
      <c r="O44" s="99"/>
      <c r="P44" s="99"/>
      <c r="Q44" s="99"/>
      <c r="R44" s="99" t="s">
        <v>29</v>
      </c>
      <c r="S44" s="99"/>
      <c r="T44" s="99"/>
      <c r="U44" s="62"/>
      <c r="V44" s="62"/>
      <c r="W44" s="62"/>
      <c r="X44" s="62"/>
      <c r="Y44" s="74"/>
    </row>
    <row r="45" spans="1:25" ht="26.45" customHeight="1">
      <c r="A45" s="136"/>
      <c r="B45" s="142"/>
      <c r="C45" s="30"/>
      <c r="D45" s="109" t="s">
        <v>124</v>
      </c>
      <c r="E45" s="30" t="s">
        <v>86</v>
      </c>
      <c r="F45" s="105">
        <v>5</v>
      </c>
      <c r="G45" s="106">
        <f>F45*16</f>
        <v>80</v>
      </c>
      <c r="H45" s="107">
        <v>0</v>
      </c>
      <c r="I45" s="100">
        <f t="shared" ref="I45:I48" si="10">G45-H45-J45-K45</f>
        <v>0</v>
      </c>
      <c r="J45" s="103">
        <v>80</v>
      </c>
      <c r="K45" s="103">
        <v>0</v>
      </c>
      <c r="L45" s="100" t="s">
        <v>32</v>
      </c>
      <c r="M45" s="93">
        <v>4</v>
      </c>
      <c r="N45" s="108"/>
      <c r="O45" s="99"/>
      <c r="P45" s="99"/>
      <c r="Q45" s="99"/>
      <c r="R45" s="99"/>
      <c r="S45" s="99"/>
      <c r="T45" s="99" t="s">
        <v>117</v>
      </c>
      <c r="U45" s="62"/>
      <c r="V45" s="62"/>
      <c r="W45" s="62"/>
      <c r="X45" s="62"/>
      <c r="Y45" s="74"/>
    </row>
    <row r="46" spans="1:25" ht="26.45" customHeight="1">
      <c r="A46" s="136"/>
      <c r="B46" s="142"/>
      <c r="C46" s="30"/>
      <c r="D46" s="109" t="s">
        <v>125</v>
      </c>
      <c r="E46" s="30" t="s">
        <v>86</v>
      </c>
      <c r="F46" s="105">
        <v>6</v>
      </c>
      <c r="G46" s="106">
        <f>F46*16</f>
        <v>96</v>
      </c>
      <c r="H46" s="107">
        <v>24</v>
      </c>
      <c r="I46" s="100">
        <f t="shared" si="10"/>
        <v>24</v>
      </c>
      <c r="J46" s="103">
        <v>48</v>
      </c>
      <c r="K46" s="103">
        <v>0</v>
      </c>
      <c r="L46" s="100" t="s">
        <v>26</v>
      </c>
      <c r="M46" s="93">
        <v>3</v>
      </c>
      <c r="N46" s="108"/>
      <c r="O46" s="99"/>
      <c r="P46" s="99"/>
      <c r="Q46" s="99"/>
      <c r="R46" s="99" t="s">
        <v>128</v>
      </c>
      <c r="S46" s="99"/>
      <c r="T46" s="99"/>
      <c r="U46" s="62"/>
      <c r="V46" s="62"/>
      <c r="W46" s="62"/>
      <c r="X46" s="62"/>
      <c r="Y46" s="74"/>
    </row>
    <row r="47" spans="1:25" ht="26.45" customHeight="1">
      <c r="A47" s="136"/>
      <c r="B47" s="142"/>
      <c r="C47" s="30"/>
      <c r="D47" s="109" t="s">
        <v>126</v>
      </c>
      <c r="E47" s="30" t="s">
        <v>86</v>
      </c>
      <c r="F47" s="105">
        <v>5</v>
      </c>
      <c r="G47" s="106">
        <f>F47*16</f>
        <v>80</v>
      </c>
      <c r="H47" s="107">
        <v>16</v>
      </c>
      <c r="I47" s="100">
        <f t="shared" si="10"/>
        <v>16</v>
      </c>
      <c r="J47" s="103">
        <v>48</v>
      </c>
      <c r="K47" s="103">
        <v>0</v>
      </c>
      <c r="L47" s="100" t="s">
        <v>32</v>
      </c>
      <c r="M47" s="93">
        <v>4</v>
      </c>
      <c r="N47" s="108"/>
      <c r="O47" s="99"/>
      <c r="P47" s="99"/>
      <c r="Q47" s="99"/>
      <c r="R47" s="99"/>
      <c r="S47" s="99"/>
      <c r="T47" s="99" t="s">
        <v>117</v>
      </c>
      <c r="U47" s="62"/>
      <c r="V47" s="62"/>
      <c r="W47" s="62"/>
      <c r="X47" s="62"/>
      <c r="Y47" s="74"/>
    </row>
    <row r="48" spans="1:25" s="117" customFormat="1" ht="26.45" customHeight="1">
      <c r="A48" s="136"/>
      <c r="B48" s="142"/>
      <c r="C48" s="110"/>
      <c r="D48" s="111" t="s">
        <v>127</v>
      </c>
      <c r="E48" s="110" t="s">
        <v>86</v>
      </c>
      <c r="F48" s="105">
        <v>5.5</v>
      </c>
      <c r="G48" s="106">
        <f>F48*16</f>
        <v>88</v>
      </c>
      <c r="H48" s="107">
        <v>32</v>
      </c>
      <c r="I48" s="105">
        <f t="shared" si="10"/>
        <v>0</v>
      </c>
      <c r="J48" s="103">
        <v>56</v>
      </c>
      <c r="K48" s="103">
        <v>0</v>
      </c>
      <c r="L48" s="105" t="s">
        <v>32</v>
      </c>
      <c r="M48" s="112">
        <v>4</v>
      </c>
      <c r="N48" s="113"/>
      <c r="O48" s="114"/>
      <c r="P48" s="114"/>
      <c r="Q48" s="114"/>
      <c r="R48" s="114"/>
      <c r="S48" s="114"/>
      <c r="T48" s="114" t="s">
        <v>129</v>
      </c>
      <c r="U48" s="115"/>
      <c r="V48" s="115"/>
      <c r="W48" s="115"/>
      <c r="X48" s="115"/>
      <c r="Y48" s="116"/>
    </row>
    <row r="49" spans="1:25" s="1" customFormat="1" ht="26.45" customHeight="1">
      <c r="A49" s="136"/>
      <c r="B49" s="142"/>
      <c r="C49" s="146" t="s">
        <v>65</v>
      </c>
      <c r="D49" s="147"/>
      <c r="E49" s="148"/>
      <c r="F49" s="32">
        <f t="shared" ref="F49:K49" si="11">SUM(F44:F48)</f>
        <v>25.5</v>
      </c>
      <c r="G49" s="31">
        <f t="shared" si="11"/>
        <v>408</v>
      </c>
      <c r="H49" s="33">
        <f t="shared" si="11"/>
        <v>72</v>
      </c>
      <c r="I49" s="32">
        <f t="shared" si="11"/>
        <v>40</v>
      </c>
      <c r="J49" s="32">
        <f t="shared" si="11"/>
        <v>296</v>
      </c>
      <c r="K49" s="32">
        <f t="shared" si="11"/>
        <v>0</v>
      </c>
      <c r="L49" s="32"/>
      <c r="M49" s="63"/>
      <c r="N49" s="64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75"/>
    </row>
    <row r="50" spans="1:25" ht="26.45" customHeight="1">
      <c r="A50" s="136"/>
      <c r="B50" s="142" t="s">
        <v>88</v>
      </c>
      <c r="C50" s="30"/>
      <c r="D50" s="109" t="s">
        <v>130</v>
      </c>
      <c r="E50" s="30" t="s">
        <v>39</v>
      </c>
      <c r="F50" s="118">
        <v>2</v>
      </c>
      <c r="G50" s="119">
        <f t="shared" ref="G50:G55" si="12">F50*16</f>
        <v>32</v>
      </c>
      <c r="H50" s="120">
        <v>0</v>
      </c>
      <c r="I50" s="100">
        <f t="shared" ref="I50:I53" si="13">G50-H50-J50-K50</f>
        <v>0</v>
      </c>
      <c r="J50" s="100">
        <v>16</v>
      </c>
      <c r="K50" s="100">
        <v>16</v>
      </c>
      <c r="L50" s="100" t="s">
        <v>32</v>
      </c>
      <c r="M50" s="121">
        <v>2</v>
      </c>
      <c r="N50" s="108"/>
      <c r="O50" s="99"/>
      <c r="P50" s="99"/>
      <c r="Q50" s="99">
        <v>2</v>
      </c>
      <c r="R50" s="99"/>
      <c r="S50" s="99"/>
      <c r="T50" s="99"/>
      <c r="U50" s="99"/>
      <c r="V50" s="99"/>
      <c r="W50" s="99"/>
      <c r="X50" s="99"/>
      <c r="Y50" s="122"/>
    </row>
    <row r="51" spans="1:25" ht="26.45" customHeight="1">
      <c r="A51" s="136"/>
      <c r="B51" s="142"/>
      <c r="C51" s="30"/>
      <c r="D51" s="109" t="s">
        <v>131</v>
      </c>
      <c r="E51" s="30" t="s">
        <v>39</v>
      </c>
      <c r="F51" s="118">
        <v>2</v>
      </c>
      <c r="G51" s="119">
        <f t="shared" si="12"/>
        <v>32</v>
      </c>
      <c r="H51" s="120">
        <v>0</v>
      </c>
      <c r="I51" s="100">
        <f t="shared" si="13"/>
        <v>0</v>
      </c>
      <c r="J51" s="100">
        <v>16</v>
      </c>
      <c r="K51" s="100">
        <v>16</v>
      </c>
      <c r="L51" s="100" t="s">
        <v>32</v>
      </c>
      <c r="M51" s="121">
        <v>3</v>
      </c>
      <c r="N51" s="108"/>
      <c r="O51" s="99"/>
      <c r="P51" s="99"/>
      <c r="Q51" s="99"/>
      <c r="R51" s="99"/>
      <c r="S51" s="99">
        <v>2</v>
      </c>
      <c r="T51" s="99"/>
      <c r="U51" s="99"/>
      <c r="V51" s="99"/>
      <c r="W51" s="99"/>
      <c r="X51" s="99"/>
      <c r="Y51" s="122"/>
    </row>
    <row r="52" spans="1:25" ht="26.45" customHeight="1">
      <c r="A52" s="136"/>
      <c r="B52" s="142"/>
      <c r="C52" s="30"/>
      <c r="D52" s="109" t="s">
        <v>132</v>
      </c>
      <c r="E52" s="30" t="s">
        <v>39</v>
      </c>
      <c r="F52" s="118">
        <v>2</v>
      </c>
      <c r="G52" s="119">
        <f t="shared" si="12"/>
        <v>32</v>
      </c>
      <c r="H52" s="120">
        <v>0</v>
      </c>
      <c r="I52" s="100">
        <f t="shared" si="13"/>
        <v>0</v>
      </c>
      <c r="J52" s="100">
        <v>16</v>
      </c>
      <c r="K52" s="100">
        <v>16</v>
      </c>
      <c r="L52" s="100" t="s">
        <v>32</v>
      </c>
      <c r="M52" s="121">
        <v>4</v>
      </c>
      <c r="N52" s="108"/>
      <c r="O52" s="99"/>
      <c r="P52" s="99"/>
      <c r="Q52" s="99"/>
      <c r="R52" s="99"/>
      <c r="S52" s="99"/>
      <c r="T52" s="99"/>
      <c r="U52" s="99">
        <v>2</v>
      </c>
      <c r="V52" s="99"/>
      <c r="W52" s="99"/>
      <c r="X52" s="99"/>
      <c r="Y52" s="122"/>
    </row>
    <row r="53" spans="1:25" ht="26.45" customHeight="1">
      <c r="A53" s="136"/>
      <c r="B53" s="142"/>
      <c r="C53" s="30"/>
      <c r="D53" s="109" t="s">
        <v>133</v>
      </c>
      <c r="E53" s="30" t="s">
        <v>39</v>
      </c>
      <c r="F53" s="118">
        <v>6</v>
      </c>
      <c r="G53" s="119">
        <f t="shared" si="12"/>
        <v>96</v>
      </c>
      <c r="H53" s="120">
        <v>0</v>
      </c>
      <c r="I53" s="100">
        <f t="shared" si="13"/>
        <v>0</v>
      </c>
      <c r="J53" s="100">
        <v>24</v>
      </c>
      <c r="K53" s="100">
        <v>72</v>
      </c>
      <c r="L53" s="100" t="s">
        <v>32</v>
      </c>
      <c r="M53" s="121">
        <v>5</v>
      </c>
      <c r="N53" s="108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122"/>
    </row>
    <row r="54" spans="1:25" ht="26.45" customHeight="1">
      <c r="A54" s="136"/>
      <c r="B54" s="142"/>
      <c r="C54" s="14"/>
      <c r="D54" s="14" t="s">
        <v>89</v>
      </c>
      <c r="E54" s="15" t="s">
        <v>90</v>
      </c>
      <c r="F54" s="123">
        <v>6</v>
      </c>
      <c r="G54" s="119">
        <f t="shared" si="12"/>
        <v>96</v>
      </c>
      <c r="H54" s="124">
        <v>0</v>
      </c>
      <c r="I54" s="123">
        <v>0</v>
      </c>
      <c r="J54" s="123">
        <v>0</v>
      </c>
      <c r="K54" s="123">
        <v>96</v>
      </c>
      <c r="L54" s="100" t="s">
        <v>32</v>
      </c>
      <c r="M54" s="121">
        <v>6</v>
      </c>
      <c r="N54" s="125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7" t="s">
        <v>34</v>
      </c>
    </row>
    <row r="55" spans="1:25" ht="26.45" customHeight="1">
      <c r="A55" s="136"/>
      <c r="B55" s="142"/>
      <c r="C55" s="14"/>
      <c r="D55" s="14" t="s">
        <v>91</v>
      </c>
      <c r="E55" s="15" t="s">
        <v>92</v>
      </c>
      <c r="F55" s="123">
        <v>4</v>
      </c>
      <c r="G55" s="119">
        <f t="shared" si="12"/>
        <v>64</v>
      </c>
      <c r="H55" s="124">
        <v>0</v>
      </c>
      <c r="I55" s="123">
        <v>0</v>
      </c>
      <c r="J55" s="123">
        <v>0</v>
      </c>
      <c r="K55" s="123">
        <v>64</v>
      </c>
      <c r="L55" s="100" t="s">
        <v>32</v>
      </c>
      <c r="M55" s="121">
        <v>6</v>
      </c>
      <c r="N55" s="125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7" t="s">
        <v>34</v>
      </c>
    </row>
    <row r="56" spans="1:25" s="1" customFormat="1" ht="26.45" customHeight="1">
      <c r="A56" s="136"/>
      <c r="B56" s="142"/>
      <c r="C56" s="149" t="s">
        <v>65</v>
      </c>
      <c r="D56" s="150"/>
      <c r="E56" s="151"/>
      <c r="F56" s="23">
        <f>SUM(F50:F55)</f>
        <v>22</v>
      </c>
      <c r="G56" s="22">
        <f t="shared" ref="G56:K56" si="14">SUM(G50:G55)</f>
        <v>352</v>
      </c>
      <c r="H56" s="24">
        <f t="shared" si="14"/>
        <v>0</v>
      </c>
      <c r="I56" s="23">
        <f t="shared" si="14"/>
        <v>0</v>
      </c>
      <c r="J56" s="23">
        <f t="shared" si="14"/>
        <v>72</v>
      </c>
      <c r="K56" s="23">
        <f t="shared" si="14"/>
        <v>280</v>
      </c>
      <c r="L56" s="23"/>
      <c r="M56" s="55"/>
      <c r="N56" s="56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71"/>
    </row>
    <row r="57" spans="1:25" ht="26.45" customHeight="1">
      <c r="A57" s="136"/>
      <c r="B57" s="142" t="s">
        <v>93</v>
      </c>
      <c r="C57" s="34"/>
      <c r="D57" s="30" t="s">
        <v>94</v>
      </c>
      <c r="E57" s="30" t="s">
        <v>86</v>
      </c>
      <c r="F57" s="100">
        <v>3</v>
      </c>
      <c r="G57" s="106">
        <f>F57*16</f>
        <v>48</v>
      </c>
      <c r="H57" s="103">
        <v>16</v>
      </c>
      <c r="I57" s="100">
        <v>16</v>
      </c>
      <c r="J57" s="103">
        <v>8</v>
      </c>
      <c r="K57" s="103">
        <v>8</v>
      </c>
      <c r="L57" s="100" t="s">
        <v>32</v>
      </c>
      <c r="M57" s="93">
        <v>5</v>
      </c>
      <c r="N57" s="108"/>
      <c r="O57" s="99"/>
      <c r="P57" s="99"/>
      <c r="Q57" s="99"/>
      <c r="R57" s="99"/>
      <c r="S57" s="99"/>
      <c r="T57" s="99"/>
      <c r="U57" s="99"/>
      <c r="V57" s="99" t="s">
        <v>27</v>
      </c>
      <c r="W57" s="99"/>
      <c r="X57" s="99"/>
      <c r="Y57" s="122"/>
    </row>
    <row r="58" spans="1:25" ht="26.45" customHeight="1">
      <c r="A58" s="136"/>
      <c r="B58" s="142"/>
      <c r="C58" s="34"/>
      <c r="D58" s="30" t="s">
        <v>95</v>
      </c>
      <c r="E58" s="30" t="s">
        <v>86</v>
      </c>
      <c r="F58" s="100">
        <v>3</v>
      </c>
      <c r="G58" s="106">
        <f>F58*16</f>
        <v>48</v>
      </c>
      <c r="H58" s="103">
        <v>16</v>
      </c>
      <c r="I58" s="100">
        <v>16</v>
      </c>
      <c r="J58" s="103">
        <v>8</v>
      </c>
      <c r="K58" s="103">
        <v>8</v>
      </c>
      <c r="L58" s="100" t="s">
        <v>32</v>
      </c>
      <c r="M58" s="93">
        <v>5</v>
      </c>
      <c r="N58" s="108"/>
      <c r="O58" s="99"/>
      <c r="P58" s="99"/>
      <c r="Q58" s="99"/>
      <c r="R58" s="99"/>
      <c r="S58" s="99"/>
      <c r="T58" s="99"/>
      <c r="U58" s="99"/>
      <c r="V58" s="99" t="s">
        <v>27</v>
      </c>
      <c r="W58" s="99"/>
      <c r="X58" s="99"/>
      <c r="Y58" s="122"/>
    </row>
    <row r="59" spans="1:25" ht="26.45" customHeight="1">
      <c r="A59" s="136"/>
      <c r="B59" s="142"/>
      <c r="C59" s="34"/>
      <c r="D59" s="30" t="s">
        <v>96</v>
      </c>
      <c r="E59" s="30" t="s">
        <v>86</v>
      </c>
      <c r="F59" s="100">
        <v>2</v>
      </c>
      <c r="G59" s="106">
        <f>F59*16</f>
        <v>32</v>
      </c>
      <c r="H59" s="103">
        <v>16</v>
      </c>
      <c r="I59" s="100">
        <v>0</v>
      </c>
      <c r="J59" s="103">
        <v>8</v>
      </c>
      <c r="K59" s="103">
        <v>8</v>
      </c>
      <c r="L59" s="100" t="s">
        <v>32</v>
      </c>
      <c r="M59" s="93">
        <v>5</v>
      </c>
      <c r="N59" s="108"/>
      <c r="O59" s="99"/>
      <c r="P59" s="99"/>
      <c r="Q59" s="99"/>
      <c r="R59" s="99"/>
      <c r="S59" s="99"/>
      <c r="T59" s="99"/>
      <c r="U59" s="99"/>
      <c r="V59" s="99" t="s">
        <v>134</v>
      </c>
      <c r="W59" s="99"/>
      <c r="X59" s="99"/>
      <c r="Y59" s="122"/>
    </row>
    <row r="60" spans="1:25" ht="26.45" customHeight="1">
      <c r="A60" s="136"/>
      <c r="B60" s="142"/>
      <c r="C60" s="34"/>
      <c r="D60" s="30" t="s">
        <v>97</v>
      </c>
      <c r="E60" s="30" t="s">
        <v>86</v>
      </c>
      <c r="F60" s="100">
        <v>2</v>
      </c>
      <c r="G60" s="106">
        <f>F60*16</f>
        <v>32</v>
      </c>
      <c r="H60" s="103">
        <v>16</v>
      </c>
      <c r="I60" s="100">
        <v>0</v>
      </c>
      <c r="J60" s="103">
        <v>8</v>
      </c>
      <c r="K60" s="103">
        <v>8</v>
      </c>
      <c r="L60" s="100" t="s">
        <v>32</v>
      </c>
      <c r="M60" s="93">
        <v>5</v>
      </c>
      <c r="N60" s="108"/>
      <c r="O60" s="99"/>
      <c r="P60" s="99"/>
      <c r="Q60" s="99"/>
      <c r="R60" s="99"/>
      <c r="S60" s="99"/>
      <c r="T60" s="99"/>
      <c r="U60" s="99"/>
      <c r="V60" s="99" t="s">
        <v>134</v>
      </c>
      <c r="W60" s="99"/>
      <c r="X60" s="99"/>
      <c r="Y60" s="122"/>
    </row>
    <row r="61" spans="1:25" ht="26.45" customHeight="1">
      <c r="A61" s="136"/>
      <c r="B61" s="142"/>
      <c r="C61" s="152" t="s">
        <v>65</v>
      </c>
      <c r="D61" s="153"/>
      <c r="E61" s="154"/>
      <c r="F61" s="76">
        <f t="shared" ref="F61:K61" si="15">SUM(F57:F60)</f>
        <v>10</v>
      </c>
      <c r="G61" s="77">
        <f t="shared" si="15"/>
        <v>160</v>
      </c>
      <c r="H61" s="78">
        <f t="shared" si="15"/>
        <v>64</v>
      </c>
      <c r="I61" s="76">
        <f t="shared" si="15"/>
        <v>32</v>
      </c>
      <c r="J61" s="76">
        <f t="shared" si="15"/>
        <v>32</v>
      </c>
      <c r="K61" s="82">
        <f t="shared" si="15"/>
        <v>32</v>
      </c>
      <c r="L61" s="76"/>
      <c r="M61" s="83"/>
      <c r="N61" s="84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9"/>
    </row>
    <row r="62" spans="1:25" ht="26.45" customHeight="1">
      <c r="A62" s="136"/>
      <c r="B62" s="142" t="s">
        <v>79</v>
      </c>
      <c r="C62" s="14"/>
      <c r="D62" s="10" t="s">
        <v>98</v>
      </c>
      <c r="E62" s="15" t="s">
        <v>81</v>
      </c>
      <c r="F62" s="15">
        <v>3</v>
      </c>
      <c r="G62" s="16">
        <f t="shared" ref="G62:G63" si="16">H62+I62+J62+K62</f>
        <v>48</v>
      </c>
      <c r="H62" s="17">
        <v>6</v>
      </c>
      <c r="I62" s="15">
        <v>6</v>
      </c>
      <c r="J62" s="15">
        <v>0</v>
      </c>
      <c r="K62" s="15">
        <v>36</v>
      </c>
      <c r="L62" s="15" t="s">
        <v>32</v>
      </c>
      <c r="M62" s="48" t="s">
        <v>99</v>
      </c>
      <c r="N62" s="49"/>
      <c r="O62" s="50"/>
      <c r="P62" s="50"/>
      <c r="Q62" s="50"/>
      <c r="R62" s="46" t="s">
        <v>34</v>
      </c>
      <c r="S62" s="50"/>
      <c r="T62" s="46" t="s">
        <v>34</v>
      </c>
      <c r="U62" s="50"/>
      <c r="V62" s="46" t="s">
        <v>34</v>
      </c>
      <c r="W62" s="50"/>
      <c r="X62" s="50"/>
      <c r="Y62" s="70"/>
    </row>
    <row r="63" spans="1:25" ht="26.45" customHeight="1">
      <c r="A63" s="136"/>
      <c r="B63" s="142"/>
      <c r="C63" s="14"/>
      <c r="D63" s="10" t="s">
        <v>100</v>
      </c>
      <c r="E63" s="15" t="s">
        <v>81</v>
      </c>
      <c r="F63" s="15">
        <v>3</v>
      </c>
      <c r="G63" s="16">
        <f t="shared" si="16"/>
        <v>48</v>
      </c>
      <c r="H63" s="17">
        <v>6</v>
      </c>
      <c r="I63" s="15">
        <v>6</v>
      </c>
      <c r="J63" s="15">
        <v>0</v>
      </c>
      <c r="K63" s="15">
        <v>36</v>
      </c>
      <c r="L63" s="15" t="s">
        <v>32</v>
      </c>
      <c r="M63" s="48" t="s">
        <v>101</v>
      </c>
      <c r="N63" s="49"/>
      <c r="O63" s="50"/>
      <c r="P63" s="50"/>
      <c r="Q63" s="50"/>
      <c r="R63" s="50"/>
      <c r="S63" s="50"/>
      <c r="T63" s="46" t="s">
        <v>34</v>
      </c>
      <c r="U63" s="50"/>
      <c r="V63" s="46" t="s">
        <v>34</v>
      </c>
      <c r="W63" s="50"/>
      <c r="X63" s="46" t="s">
        <v>34</v>
      </c>
      <c r="Y63" s="70"/>
    </row>
    <row r="64" spans="1:25" s="1" customFormat="1" ht="26.45" customHeight="1">
      <c r="A64" s="137"/>
      <c r="B64" s="143"/>
      <c r="C64" s="155" t="s">
        <v>65</v>
      </c>
      <c r="D64" s="156"/>
      <c r="E64" s="157"/>
      <c r="F64" s="26">
        <f>SUM(F62:F63)</f>
        <v>6</v>
      </c>
      <c r="G64" s="25">
        <f t="shared" ref="G64:K64" si="17">SUM(G62:G63)</f>
        <v>96</v>
      </c>
      <c r="H64" s="27">
        <f t="shared" si="17"/>
        <v>12</v>
      </c>
      <c r="I64" s="26">
        <f t="shared" si="17"/>
        <v>12</v>
      </c>
      <c r="J64" s="26">
        <f t="shared" si="17"/>
        <v>0</v>
      </c>
      <c r="K64" s="26">
        <f t="shared" si="17"/>
        <v>72</v>
      </c>
      <c r="L64" s="26"/>
      <c r="M64" s="58"/>
      <c r="N64" s="59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72"/>
    </row>
    <row r="65" spans="1:25" s="1" customFormat="1" ht="26.45" customHeight="1" thickTop="1">
      <c r="A65" s="144" t="s">
        <v>102</v>
      </c>
      <c r="B65" s="145"/>
      <c r="C65" s="145"/>
      <c r="D65" s="145"/>
      <c r="E65" s="145"/>
      <c r="F65" s="80">
        <f t="shared" ref="F65:K65" si="18">F21+F26+F31+F34+F43+F49+F56+F61+F64</f>
        <v>148</v>
      </c>
      <c r="G65" s="81">
        <f t="shared" si="18"/>
        <v>2436</v>
      </c>
      <c r="H65" s="79">
        <f t="shared" si="18"/>
        <v>606</v>
      </c>
      <c r="I65" s="80">
        <f t="shared" si="18"/>
        <v>382</v>
      </c>
      <c r="J65" s="80">
        <f t="shared" si="18"/>
        <v>828</v>
      </c>
      <c r="K65" s="80">
        <f t="shared" si="18"/>
        <v>636</v>
      </c>
      <c r="L65" s="80"/>
      <c r="M65" s="86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90"/>
    </row>
    <row r="66" spans="1:25" ht="26.45" customHeight="1">
      <c r="A66" s="136" t="s">
        <v>103</v>
      </c>
      <c r="B66" s="29" t="s">
        <v>104</v>
      </c>
      <c r="C66" s="130" t="s">
        <v>135</v>
      </c>
      <c r="D66" s="131"/>
      <c r="E66" s="100" t="s">
        <v>141</v>
      </c>
      <c r="F66" s="100"/>
      <c r="G66" s="93"/>
      <c r="H66" s="120"/>
      <c r="I66" s="100"/>
      <c r="J66" s="100"/>
      <c r="K66" s="100"/>
      <c r="L66" s="100" t="s">
        <v>106</v>
      </c>
      <c r="M66" s="93" t="s">
        <v>43</v>
      </c>
      <c r="N66" s="46" t="s">
        <v>34</v>
      </c>
      <c r="O66" s="50"/>
      <c r="P66" s="46" t="s">
        <v>34</v>
      </c>
      <c r="Q66" s="128"/>
      <c r="R66" s="46" t="s">
        <v>34</v>
      </c>
      <c r="S66" s="50"/>
      <c r="T66" s="46" t="s">
        <v>34</v>
      </c>
      <c r="U66" s="50"/>
      <c r="V66" s="46" t="s">
        <v>34</v>
      </c>
      <c r="W66" s="129"/>
      <c r="X66" s="99"/>
      <c r="Y66" s="122"/>
    </row>
    <row r="67" spans="1:25" ht="26.45" customHeight="1">
      <c r="A67" s="136"/>
      <c r="B67" s="29" t="s">
        <v>107</v>
      </c>
      <c r="C67" s="130" t="s">
        <v>136</v>
      </c>
      <c r="D67" s="131"/>
      <c r="E67" s="100" t="s">
        <v>105</v>
      </c>
      <c r="F67" s="100"/>
      <c r="G67" s="93"/>
      <c r="H67" s="120"/>
      <c r="I67" s="100"/>
      <c r="J67" s="100"/>
      <c r="K67" s="100"/>
      <c r="L67" s="100" t="s">
        <v>106</v>
      </c>
      <c r="M67" s="93" t="s">
        <v>43</v>
      </c>
      <c r="N67" s="46" t="s">
        <v>34</v>
      </c>
      <c r="O67" s="50"/>
      <c r="P67" s="46" t="s">
        <v>34</v>
      </c>
      <c r="Q67" s="128"/>
      <c r="R67" s="46" t="s">
        <v>34</v>
      </c>
      <c r="S67" s="50"/>
      <c r="T67" s="46" t="s">
        <v>34</v>
      </c>
      <c r="U67" s="50"/>
      <c r="V67" s="46" t="s">
        <v>34</v>
      </c>
      <c r="W67" s="129"/>
      <c r="X67" s="99"/>
      <c r="Y67" s="122"/>
    </row>
    <row r="68" spans="1:25" ht="26.45" customHeight="1">
      <c r="A68" s="136"/>
      <c r="B68" s="29" t="s">
        <v>108</v>
      </c>
      <c r="C68" s="130" t="s">
        <v>120</v>
      </c>
      <c r="D68" s="131"/>
      <c r="E68" s="100" t="s">
        <v>105</v>
      </c>
      <c r="F68" s="100"/>
      <c r="G68" s="93"/>
      <c r="H68" s="120"/>
      <c r="I68" s="100"/>
      <c r="J68" s="100"/>
      <c r="K68" s="100"/>
      <c r="L68" s="100" t="s">
        <v>106</v>
      </c>
      <c r="M68" s="93" t="s">
        <v>99</v>
      </c>
      <c r="N68" s="128"/>
      <c r="O68" s="128"/>
      <c r="P68" s="128"/>
      <c r="Q68" s="128"/>
      <c r="R68" s="46" t="s">
        <v>34</v>
      </c>
      <c r="S68" s="50"/>
      <c r="T68" s="46" t="s">
        <v>34</v>
      </c>
      <c r="U68" s="50"/>
      <c r="V68" s="46" t="s">
        <v>34</v>
      </c>
      <c r="W68" s="129"/>
      <c r="X68" s="99"/>
      <c r="Y68" s="122"/>
    </row>
    <row r="69" spans="1:25" ht="26.45" customHeight="1">
      <c r="A69" s="136"/>
      <c r="B69" s="29" t="s">
        <v>109</v>
      </c>
      <c r="C69" s="130" t="s">
        <v>137</v>
      </c>
      <c r="D69" s="131"/>
      <c r="E69" s="100" t="s">
        <v>105</v>
      </c>
      <c r="F69" s="100"/>
      <c r="G69" s="93"/>
      <c r="H69" s="120"/>
      <c r="I69" s="100"/>
      <c r="J69" s="100"/>
      <c r="K69" s="100"/>
      <c r="L69" s="100" t="s">
        <v>106</v>
      </c>
      <c r="M69" s="93" t="s">
        <v>99</v>
      </c>
      <c r="N69" s="128"/>
      <c r="O69" s="128"/>
      <c r="P69" s="128"/>
      <c r="Q69" s="128"/>
      <c r="R69" s="46" t="s">
        <v>34</v>
      </c>
      <c r="S69" s="50"/>
      <c r="T69" s="46" t="s">
        <v>34</v>
      </c>
      <c r="U69" s="50"/>
      <c r="V69" s="46" t="s">
        <v>34</v>
      </c>
      <c r="W69" s="129"/>
      <c r="X69" s="99"/>
      <c r="Y69" s="122"/>
    </row>
    <row r="70" spans="1:25" ht="26.45" customHeight="1">
      <c r="A70" s="136"/>
      <c r="B70" s="29" t="s">
        <v>110</v>
      </c>
      <c r="C70" s="130" t="s">
        <v>138</v>
      </c>
      <c r="D70" s="131"/>
      <c r="E70" s="100" t="s">
        <v>105</v>
      </c>
      <c r="F70" s="100"/>
      <c r="G70" s="93"/>
      <c r="H70" s="120"/>
      <c r="I70" s="100"/>
      <c r="J70" s="100"/>
      <c r="K70" s="100"/>
      <c r="L70" s="100" t="s">
        <v>106</v>
      </c>
      <c r="M70" s="93" t="s">
        <v>140</v>
      </c>
      <c r="N70" s="128"/>
      <c r="O70" s="128"/>
      <c r="P70" s="46" t="s">
        <v>34</v>
      </c>
      <c r="Q70" s="128"/>
      <c r="R70" s="46" t="s">
        <v>34</v>
      </c>
      <c r="S70" s="50"/>
      <c r="T70" s="46" t="s">
        <v>34</v>
      </c>
      <c r="U70" s="50"/>
      <c r="V70" s="46" t="s">
        <v>34</v>
      </c>
      <c r="W70" s="129"/>
      <c r="X70" s="99"/>
      <c r="Y70" s="122"/>
    </row>
    <row r="71" spans="1:25" ht="26.45" customHeight="1">
      <c r="A71" s="136"/>
      <c r="B71" s="29" t="s">
        <v>111</v>
      </c>
      <c r="C71" s="130" t="s">
        <v>139</v>
      </c>
      <c r="D71" s="131"/>
      <c r="E71" s="100" t="s">
        <v>105</v>
      </c>
      <c r="F71" s="100"/>
      <c r="G71" s="93"/>
      <c r="H71" s="120"/>
      <c r="I71" s="100"/>
      <c r="J71" s="100"/>
      <c r="K71" s="100"/>
      <c r="L71" s="100" t="s">
        <v>106</v>
      </c>
      <c r="M71" s="93" t="s">
        <v>140</v>
      </c>
      <c r="N71" s="128"/>
      <c r="O71" s="128"/>
      <c r="P71" s="46" t="s">
        <v>34</v>
      </c>
      <c r="Q71" s="128"/>
      <c r="R71" s="46" t="s">
        <v>34</v>
      </c>
      <c r="S71" s="50"/>
      <c r="T71" s="46" t="s">
        <v>34</v>
      </c>
      <c r="U71" s="50"/>
      <c r="V71" s="46" t="s">
        <v>34</v>
      </c>
      <c r="W71" s="129"/>
      <c r="X71" s="99"/>
      <c r="Y71" s="122"/>
    </row>
  </sheetData>
  <sheetProtection selectLockedCells="1"/>
  <protectedRanges>
    <protectedRange algorithmName="SHA-512" hashValue="XqOyz4A4PbkuNOE64MRbALrA5Kn3GJy4oHDxGCg6/3Vpvua/IXe8I/GQ0DhqvraoAzeLHq5SH+ubSa1i9MZ/iA==" saltValue="TFco6aFL1O4B/JwDEQ5vjg==" spinCount="100000" sqref="E50:E53 C43:Y43 C35:C42 E35:E42 U35:Y42 C49:Y49 C44:C48 E44:E48 U44:Y48 C50:C53 C57:E60" name="区域1"/>
    <protectedRange sqref="D35:D40" name="专业通用课程_2_1"/>
    <protectedRange sqref="D39" name="专业核心课程_2_1_1"/>
    <protectedRange sqref="H40:H42" name="基本技术技能课程_4"/>
    <protectedRange sqref="H35:H39" name="基本技术技能课程_2_2"/>
    <protectedRange sqref="H36" name="基本技术技能课程_3_2_2"/>
    <protectedRange sqref="H39" name="专业技术技能课程_1_2_2"/>
    <protectedRange sqref="J40:K42 K35:K39" name="基本技术技能课程_1_2"/>
    <protectedRange sqref="J35:J39" name="基本技术技能课程_2_1_1"/>
    <protectedRange sqref="J36" name="基本技术技能课程_3_2_1_1"/>
    <protectedRange sqref="J39" name="专业技术技能课程_1_2_1_1"/>
    <protectedRange sqref="L41:L42 L35:L39" name="基本技术技能课程_3_3"/>
    <protectedRange sqref="L38" name="专业技术技能课程_1_3"/>
    <protectedRange sqref="L40" name="专业技术技能课程_2_1"/>
    <protectedRange sqref="M37:M39 M41:M42" name="基本技术技能课程_1_1_1"/>
    <protectedRange sqref="M40" name="专业技术技能课程_3_1"/>
    <protectedRange sqref="M38" name="基本技术技能课程_3_1_1"/>
    <protectedRange sqref="M42" name="专业技术技能课程_1_1_2"/>
    <protectedRange sqref="S37:T42" name="基本技术技能课程_1_3_1"/>
    <protectedRange sqref="T35 R35 P35 N35" name="公共模块_1_1"/>
    <protectedRange sqref="N37:R42" name="专业通用课程_1_1"/>
    <protectedRange sqref="N38:R38" name="专业通用课程_1_3_1"/>
    <protectedRange sqref="N41:Q41" name="专业技术技能课程_1_1_1_1"/>
    <protectedRange sqref="R41" name="专业核心课程_1_1_1"/>
    <protectedRange sqref="D44:D48" name="专业核心课程_4"/>
    <protectedRange sqref="H44:H48" name="基本技术技能课程_4_1"/>
    <protectedRange sqref="J44:K48" name="基本技术技能课程_5"/>
    <protectedRange sqref="L44:L48" name="专业技术技能课程"/>
    <protectedRange sqref="M44" name="基本技术技能课程_1_2_1"/>
    <protectedRange sqref="M46:M48" name="专业技术技能课程_3_1_1"/>
    <protectedRange sqref="R44:T44" name="基本技术技能课程_1_4"/>
    <protectedRange sqref="R46:T48" name="专业核心课程_1"/>
    <protectedRange sqref="D53" name="技术技能训练模块_1"/>
    <protectedRange sqref="D50:D52" name="专业技术技能课程_5"/>
    <protectedRange sqref="D53" name="技术技能训练模块_1_1"/>
    <protectedRange sqref="D53" name="技术技能训练模块_2"/>
    <protectedRange sqref="L50:L52 L54:L55" name="综合技术技能课程_1"/>
    <protectedRange sqref="M50:M52 M54:M55" name="专业技术技能课程_3_2"/>
    <protectedRange sqref="L53:M53" name="综合技术技能课程_1_2"/>
    <protectedRange sqref="L53:M53" name="综合技术技能课程"/>
    <protectedRange sqref="R50:U50 Q51:R51 T51:U51 Q52:T52" name="专业技术技能课程_3_3"/>
    <protectedRange sqref="U52 Q50 S51" name="公共模块_1_3_1"/>
    <protectedRange sqref="H57:H60" name="创新技术技能课程"/>
    <protectedRange sqref="J57:J60" name="创新技术技能课程_1"/>
    <protectedRange sqref="K57:K60" name="基本技术技能课程_6"/>
    <protectedRange sqref="C71" name="考证_1"/>
    <protectedRange sqref="C66" name="考证_3_1"/>
    <protectedRange sqref="D68:D70" name="考证_1_1_3_1"/>
    <protectedRange sqref="C71" name="考证_2"/>
    <protectedRange sqref="C66" name="考证_3_2"/>
    <protectedRange sqref="C68:C70" name="考证_1_1_3"/>
    <protectedRange sqref="D68:D70" name="考证_1_1_3_2"/>
    <protectedRange sqref="P68:P69 N68:N71" name="公共模块_1_3_2"/>
  </protectedRanges>
  <mergeCells count="51">
    <mergeCell ref="A1:Y1"/>
    <mergeCell ref="H2:I2"/>
    <mergeCell ref="J2:K2"/>
    <mergeCell ref="N2:O2"/>
    <mergeCell ref="P2:Q2"/>
    <mergeCell ref="R2:S2"/>
    <mergeCell ref="T2:U2"/>
    <mergeCell ref="V2:W2"/>
    <mergeCell ref="X2:Y2"/>
    <mergeCell ref="L4:M4"/>
    <mergeCell ref="C21:E21"/>
    <mergeCell ref="C26:E26"/>
    <mergeCell ref="C31:E31"/>
    <mergeCell ref="C34:E3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2:L3"/>
    <mergeCell ref="M2:M3"/>
    <mergeCell ref="C43:E43"/>
    <mergeCell ref="C49:E49"/>
    <mergeCell ref="C56:E56"/>
    <mergeCell ref="C61:E61"/>
    <mergeCell ref="C64:E64"/>
    <mergeCell ref="A65:E65"/>
    <mergeCell ref="C66:D66"/>
    <mergeCell ref="C67:D67"/>
    <mergeCell ref="C68:D68"/>
    <mergeCell ref="C69:D69"/>
    <mergeCell ref="C70:D70"/>
    <mergeCell ref="C71:D71"/>
    <mergeCell ref="A2:A4"/>
    <mergeCell ref="A5:A34"/>
    <mergeCell ref="A35:A64"/>
    <mergeCell ref="A66:A71"/>
    <mergeCell ref="B2:B4"/>
    <mergeCell ref="B5:B21"/>
    <mergeCell ref="B22:B26"/>
    <mergeCell ref="B27:B31"/>
    <mergeCell ref="B32:B34"/>
    <mergeCell ref="B35:B43"/>
    <mergeCell ref="B44:B49"/>
    <mergeCell ref="B50:B56"/>
    <mergeCell ref="B57:B61"/>
    <mergeCell ref="B62:B6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hgh</cp:lastModifiedBy>
  <dcterms:created xsi:type="dcterms:W3CDTF">2020-06-22T01:46:00Z</dcterms:created>
  <dcterms:modified xsi:type="dcterms:W3CDTF">2021-11-12T02:24:17Z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607E59A813434538A83AF8D7519E78AB</vt:lpwstr>
  </property>
</Properties>
</file>